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66" i="1"/>
  <c r="F164"/>
  <c r="F162"/>
  <c r="F155"/>
  <c r="F154" s="1"/>
  <c r="F153" s="1"/>
  <c r="F93"/>
  <c r="F92" s="1"/>
  <c r="F90"/>
  <c r="F89" s="1"/>
  <c r="F87"/>
  <c r="F86" s="1"/>
  <c r="F84"/>
  <c r="F83" s="1"/>
  <c r="F81"/>
  <c r="F80" s="1"/>
  <c r="F78"/>
  <c r="F77" s="1"/>
  <c r="F75"/>
  <c r="F74" s="1"/>
  <c r="F72"/>
  <c r="F71" s="1"/>
  <c r="F28"/>
  <c r="F26"/>
  <c r="F24"/>
  <c r="F23" s="1"/>
  <c r="F21"/>
  <c r="F20" s="1"/>
  <c r="F127"/>
  <c r="F126" s="1"/>
  <c r="F125" s="1"/>
  <c r="F42"/>
  <c r="F41" s="1"/>
  <c r="F39"/>
  <c r="F38" s="1"/>
  <c r="F161" l="1"/>
  <c r="F70"/>
  <c r="F69" s="1"/>
  <c r="F102"/>
  <c r="F101" s="1"/>
  <c r="F144"/>
  <c r="F143" s="1"/>
  <c r="F142" s="1"/>
  <c r="F141" s="1"/>
  <c r="F117"/>
  <c r="F116" s="1"/>
  <c r="F48"/>
  <c r="F47" s="1"/>
  <c r="F122"/>
  <c r="F121" s="1"/>
  <c r="F120" s="1"/>
  <c r="F119" s="1"/>
  <c r="F111"/>
  <c r="F110" s="1"/>
  <c r="F108"/>
  <c r="F107" s="1"/>
  <c r="F105"/>
  <c r="F104" s="1"/>
  <c r="F114"/>
  <c r="F113" s="1"/>
  <c r="F45"/>
  <c r="F44" s="1"/>
  <c r="F37" s="1"/>
  <c r="F149"/>
  <c r="F148" s="1"/>
  <c r="F147" s="1"/>
  <c r="F146" s="1"/>
  <c r="F131"/>
  <c r="F133"/>
  <c r="F139"/>
  <c r="F138" s="1"/>
  <c r="F136"/>
  <c r="F135" s="1"/>
  <c r="F159"/>
  <c r="F158" s="1"/>
  <c r="F157" l="1"/>
  <c r="F152" s="1"/>
  <c r="F151" s="1"/>
  <c r="F100"/>
  <c r="F130"/>
  <c r="F129" s="1"/>
  <c r="F124" s="1"/>
  <c r="F98"/>
  <c r="F97" s="1"/>
  <c r="F96" s="1"/>
  <c r="F95" s="1"/>
  <c r="F61"/>
  <c r="F60" s="1"/>
  <c r="F64"/>
  <c r="F63" s="1"/>
  <c r="F67"/>
  <c r="F66" s="1"/>
  <c r="F56"/>
  <c r="F55" s="1"/>
  <c r="F53"/>
  <c r="F52" s="1"/>
  <c r="F35"/>
  <c r="F34" s="1"/>
  <c r="F33" s="1"/>
  <c r="F31"/>
  <c r="F30" s="1"/>
  <c r="F19" s="1"/>
  <c r="F18" s="1"/>
  <c r="F51" l="1"/>
  <c r="F50" s="1"/>
  <c r="F17" s="1"/>
  <c r="F168" s="1"/>
  <c r="F59"/>
  <c r="F58" s="1"/>
</calcChain>
</file>

<file path=xl/sharedStrings.xml><?xml version="1.0" encoding="utf-8"?>
<sst xmlns="http://schemas.openxmlformats.org/spreadsheetml/2006/main" count="682" uniqueCount="166">
  <si>
    <t>Наименование</t>
  </si>
  <si>
    <t>Код ГРБС</t>
  </si>
  <si>
    <t>Код раздела, подраздела</t>
  </si>
  <si>
    <t>Код целевой статьи</t>
  </si>
  <si>
    <t>Код вида расходов</t>
  </si>
  <si>
    <t>Сумма</t>
  </si>
  <si>
    <t>Общегосударственные вопросы</t>
  </si>
  <si>
    <t>0100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</si>
  <si>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</si>
  <si>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975</t>
  </si>
  <si>
    <t>0104</t>
  </si>
  <si>
    <t>Глава местной администрации</t>
  </si>
  <si>
    <t>0020500</t>
  </si>
  <si>
    <t>Содержание и обеспечение деятельности местной администрации по решению вопросов местного значения</t>
  </si>
  <si>
    <t>0020601</t>
  </si>
  <si>
    <t>Уплата налогов, сборов и иных платежей</t>
  </si>
  <si>
    <t>850</t>
  </si>
  <si>
    <t>Приложение № 2</t>
  </si>
  <si>
    <t>Местная Администрация внутригородского муниципального образования Санкт-Петербурга</t>
  </si>
  <si>
    <t>муниципальный округ № 75</t>
  </si>
  <si>
    <t>наименование финансового (уполномоченного) органа</t>
  </si>
  <si>
    <t>КОДЫ</t>
  </si>
  <si>
    <t>Код формы</t>
  </si>
  <si>
    <t>Дата</t>
  </si>
  <si>
    <t>Единица измерения: тыс.руб.</t>
  </si>
  <si>
    <t>по ОКЕИ</t>
  </si>
  <si>
    <t>Резервные фонды</t>
  </si>
  <si>
    <t>0111</t>
  </si>
  <si>
    <t>Резервный фонд местной администрации</t>
  </si>
  <si>
    <t>0700100</t>
  </si>
  <si>
    <t>Резервные средства</t>
  </si>
  <si>
    <t>870</t>
  </si>
  <si>
    <t>Другие общегосударственные вопросы</t>
  </si>
  <si>
    <t>0113</t>
  </si>
  <si>
    <t>Формирование и размещение муниципального заказа</t>
  </si>
  <si>
    <t>0920200</t>
  </si>
  <si>
    <t>0920500</t>
  </si>
  <si>
    <t>Уплата членских взносов на осуществление деятельности Совета МО СПб и содержание его органов</t>
  </si>
  <si>
    <t>7950100</t>
  </si>
  <si>
    <t>7950200</t>
  </si>
  <si>
    <t>7950400</t>
  </si>
  <si>
    <t>7950500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</si>
  <si>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</si>
  <si>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</si>
  <si>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</si>
  <si>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</si>
  <si>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2190200</t>
  </si>
  <si>
    <t>Проведение подготовки и обучения неработающего населения способам защиты и действиям в ЧС, а также способам защиты от опасностей, возникающих при ведении военных действий или вследствие этих действий</t>
  </si>
  <si>
    <t>2190300</t>
  </si>
  <si>
    <t>Национальная экономика</t>
  </si>
  <si>
    <t>0400</t>
  </si>
  <si>
    <t>Общеэкономические вопросы</t>
  </si>
  <si>
    <t>0401</t>
  </si>
  <si>
    <t>Проведение оплачиваемых общественных работ</t>
  </si>
  <si>
    <t>5100100</t>
  </si>
  <si>
    <t>Временное трудоустройство безработных граждан, испытывающих трудности в поисках работы</t>
  </si>
  <si>
    <t>Временное трудоустройство несовершеннолетних в возрасте от 14 до 18 лет в свободное от учебы время</t>
  </si>
  <si>
    <t>5100200</t>
  </si>
  <si>
    <t>5100300</t>
  </si>
  <si>
    <t>Жилищно-коммунальное хозяйство</t>
  </si>
  <si>
    <t>0500</t>
  </si>
  <si>
    <t>Благоустройство</t>
  </si>
  <si>
    <t>0503</t>
  </si>
  <si>
    <t>Текущий ремонт придомовых территорий и дворовых территорий, включая проезды и въезды, пешеходные дорожки</t>
  </si>
  <si>
    <t>6000101</t>
  </si>
  <si>
    <t>Установка и содержание МАФ, уличной мебели и хозяйственно-бытового оборудования, необходимого для благоустройства территории МО</t>
  </si>
  <si>
    <t>6000104</t>
  </si>
  <si>
    <t>Ликвидация несанкционированных свалок бытовых отходов, мусора</t>
  </si>
  <si>
    <t>6000203</t>
  </si>
  <si>
    <t>Озеленение территорий зеленых насаждений внутриквартального озеленения</t>
  </si>
  <si>
    <t>6000301</t>
  </si>
  <si>
    <t>Проведение санитарных рубок, удаление аварийных, больных деревьев и кустарников в отношении зеленых насаждений внутриквартального озеленения</t>
  </si>
  <si>
    <t>6000304</t>
  </si>
  <si>
    <t>Создание зон отдыха, в том числе обустройство, содержание и уборка территорий детских площадок</t>
  </si>
  <si>
    <t>6000401</t>
  </si>
  <si>
    <t>Обустройство, содержание и уборка территорий спортивных площадок</t>
  </si>
  <si>
    <t>6000402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</si>
  <si>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</si>
  <si>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</si>
  <si>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</si>
  <si>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</si>
  <si>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Расходы на подготовку, переподготовку и повышение квалификации выборных должностных лиц местного самоуправления, депутатов представительного органа местного самоуправления, а также муниципальных служащих и работников муниципальных учреждений</t>
  </si>
  <si>
    <t>4280100</t>
  </si>
  <si>
    <t>Проведение мероприятий по военно-патриотическому воспитанию молодежи на территории МО</t>
  </si>
  <si>
    <t>4310100</t>
  </si>
  <si>
    <t>4310200</t>
  </si>
  <si>
    <t>Культура, кинематография</t>
  </si>
  <si>
    <t>0800</t>
  </si>
  <si>
    <t>Организация местных и участие в организации и проведении городских праздничных и иных зрелищных мероприятий</t>
  </si>
  <si>
    <t>4400100</t>
  </si>
  <si>
    <t>Социальня политика</t>
  </si>
  <si>
    <t>1000</t>
  </si>
  <si>
    <t>Социальное обеспечение населения</t>
  </si>
  <si>
    <t>1003</t>
  </si>
  <si>
    <t>Расходы на предоставление доплат к пенсии лицам, замещавшим муниципальные должности и должности муниципальной службы</t>
  </si>
  <si>
    <t>5050100</t>
  </si>
  <si>
    <t>Охрана семьи и детства</t>
  </si>
  <si>
    <t>1004</t>
  </si>
  <si>
    <t>Физическая культура и спорт</t>
  </si>
  <si>
    <t>1100</t>
  </si>
  <si>
    <t xml:space="preserve">Физическая культура  </t>
  </si>
  <si>
    <t xml:space="preserve">975 </t>
  </si>
  <si>
    <t>1101</t>
  </si>
  <si>
    <t>Создание условий для развития на территории МО массовой физической культуры и спорта</t>
  </si>
  <si>
    <t>4870100</t>
  </si>
  <si>
    <t>Средства массовой информации</t>
  </si>
  <si>
    <t>1200</t>
  </si>
  <si>
    <t>Периодическая печать и издательства</t>
  </si>
  <si>
    <t>1202</t>
  </si>
  <si>
    <t>Периодические издания, учрежденные представительными органами местного самоуправления</t>
  </si>
  <si>
    <t>4570100</t>
  </si>
  <si>
    <t>889</t>
  </si>
  <si>
    <t>Функционирование высшего должностного лица субъекта РФ и МО</t>
  </si>
  <si>
    <t>0102</t>
  </si>
  <si>
    <t>Глава муниципального образования</t>
  </si>
  <si>
    <t>0020100</t>
  </si>
  <si>
    <t>Функционирование законодательных (представительных) органов государственной власти и представительных органов МО</t>
  </si>
  <si>
    <t>0103</t>
  </si>
  <si>
    <t>Компенсация депутатам, осуществляющим свои полномочия на непостоянной основе</t>
  </si>
  <si>
    <t>0020302</t>
  </si>
  <si>
    <t>Аппарат представительного органа МО</t>
  </si>
  <si>
    <t>0020400</t>
  </si>
  <si>
    <t xml:space="preserve">Итого расходов: </t>
  </si>
  <si>
    <t>М У Н И Ц И П А Л Ь Н Ы Й   С О В Е Т    М О   № 75</t>
  </si>
  <si>
    <t>М Е С Т Н А Я     А Д М И Н И С Т Р А Ц И Я      М О    № 75</t>
  </si>
  <si>
    <t>Наименование бюджета - Бюджет муниципального образования Муниципальный округ № 75</t>
  </si>
  <si>
    <t>Тип бюджета: местный</t>
  </si>
  <si>
    <t>Организация и проведение досуговых мероприятий для жителей МО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</si>
  <si>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</si>
  <si>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</si>
  <si>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</si>
  <si>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</si>
  <si>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</si>
  <si>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</si>
  <si>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</si>
  <si>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</si>
  <si>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Администратор доходов бюджета - Местная Администрация  внутригородского муниципальног образования СПб муниципальный округ № 75                       по ППП</t>
  </si>
  <si>
    <t>Публичные нормативные социальные выплаты гражданам</t>
  </si>
  <si>
    <t>310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</si>
  <si>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</si>
  <si>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</si>
  <si>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</si>
  <si>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</si>
  <si>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</si>
  <si>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</si>
  <si>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</si>
  <si>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</si>
  <si>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Содействие в сборе и обмене информацией в области защиты населения и территорий от чрезвычайных ситуаций, а также содействию информирования населения об угрозе возникновения или о возникновении чрезвычайной ситуации</t>
  </si>
  <si>
    <t>360</t>
  </si>
  <si>
    <t>Иные выплаты населению</t>
  </si>
  <si>
    <t>Расходы на исполнение государственного полномочия СПб по составлению протоколов об административных правонарушениях за счет субвенций из бюджета СПб</t>
  </si>
  <si>
    <t>0028010</t>
  </si>
  <si>
    <t>Расходы на исполнение государственного полномочия СПб по организации и осуществлению деятельности по опеке и попечительству за счет субвенций из бюджета СПб</t>
  </si>
  <si>
    <t>0028031</t>
  </si>
  <si>
    <t>Расходы на исполнение государственного полномочия СПб по выплате денежных средств на содержание ребенка в семье опекуна и приемной семье за счет субвенций из бюджета СПб</t>
  </si>
  <si>
    <t>5118032</t>
  </si>
  <si>
    <t>Расходы на исполнение государственного полномочия по выплате денежных средств на вознаграждение приемным родителям за счет субвенций из бюджета СПб</t>
  </si>
  <si>
    <t>5118033</t>
  </si>
  <si>
    <t>к решению МС МО № 75</t>
  </si>
  <si>
    <t>ВЕДОМСТВЕННАЯ СТРУКТУРА РАСХОДОВ МЕСТНОГО БЮДЖЕТА</t>
  </si>
  <si>
    <t>ВНИТРИГОРОДСКОГО МУНИЦИПАЛЬНОГО ОБРАЗОВАНИЯ САНКТ-ПЕТЕРБУРГА МУНИЦИПАЛЬНЫЙ ОКРУГ № 75 на 2015 год</t>
  </si>
  <si>
    <t>Муниципальная программа по участию в деятельности по профилактике наркомании</t>
  </si>
  <si>
    <t>Муниципальная программа по участию в профилактике терроризма и экстремизма, а также минимизации и (или) ликвидации последствий проявления терроризма и экстремизма на территории МО</t>
  </si>
  <si>
    <t>Муниципальная программа по участию в реализации мер по профилактике дорожно-транспортного травматизма на территории МО</t>
  </si>
  <si>
    <t>Муниципальная программа по участию в деятельности по профилактике правонарушений</t>
  </si>
  <si>
    <t>от 25.11.2014 № 14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</si>
</sst>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49" fontId="2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164" fontId="8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4" borderId="1" xfId="0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right"/>
    </xf>
    <xf numFmtId="0" fontId="3" fillId="4" borderId="1" xfId="0" applyFont="1" applyFill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 vertical="center"/>
    </xf>
    <xf numFmtId="0" fontId="0" fillId="0" borderId="0" xfId="0" applyFont="1"/>
    <xf numFmtId="164" fontId="9" fillId="0" borderId="1" xfId="0" applyNumberFormat="1" applyFont="1" applyBorder="1" applyAlignment="1">
      <alignment horizontal="right"/>
    </xf>
    <xf numFmtId="14" fontId="9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6"/>
  <sheetViews>
    <sheetView tabSelected="1" workbookViewId="0">
      <selection activeCell="B18" sqref="B18"/>
    </sheetView>
  </sheetViews>
  <sheetFormatPr defaultRowHeight="15"/>
  <cols>
    <col min="1" max="1" width="96.7109375" customWidth="1"/>
    <col min="2" max="2" width="7.7109375" customWidth="1"/>
    <col min="4" max="4" width="9.5703125" customWidth="1"/>
    <col min="5" max="5" width="8" customWidth="1"/>
    <col min="6" max="6" width="12.140625" customWidth="1"/>
  </cols>
  <sheetData>
    <row r="1" spans="1:16" ht="12.75" customHeight="1">
      <c r="A1" s="1"/>
      <c r="B1" s="1"/>
      <c r="C1" s="1"/>
      <c r="D1" s="46"/>
      <c r="E1" s="65" t="s">
        <v>17</v>
      </c>
      <c r="F1" s="65"/>
    </row>
    <row r="2" spans="1:16" ht="12.75" customHeight="1">
      <c r="A2" s="1"/>
      <c r="B2" s="1"/>
      <c r="C2" s="1"/>
      <c r="D2" s="65" t="s">
        <v>158</v>
      </c>
      <c r="E2" s="65"/>
      <c r="F2" s="65"/>
      <c r="G2" s="48"/>
    </row>
    <row r="3" spans="1:16" ht="12.75" customHeight="1">
      <c r="A3" s="1"/>
      <c r="B3" s="1"/>
      <c r="C3" s="1"/>
      <c r="D3" s="46"/>
      <c r="E3" s="65" t="s">
        <v>165</v>
      </c>
      <c r="F3" s="65"/>
    </row>
    <row r="4" spans="1:16" ht="12.75" customHeight="1">
      <c r="A4" s="16" t="s">
        <v>18</v>
      </c>
      <c r="B4" s="1"/>
      <c r="C4" s="1"/>
      <c r="D4" s="1"/>
      <c r="E4" s="1"/>
      <c r="F4" s="1"/>
    </row>
    <row r="5" spans="1:16" ht="10.5" customHeight="1">
      <c r="A5" s="16" t="s">
        <v>19</v>
      </c>
      <c r="B5" s="1"/>
      <c r="C5" s="1"/>
      <c r="D5" s="1"/>
      <c r="E5" s="1"/>
      <c r="F5" s="1"/>
    </row>
    <row r="6" spans="1:16" ht="9.75" customHeight="1">
      <c r="A6" s="17" t="s">
        <v>20</v>
      </c>
      <c r="B6" s="1"/>
      <c r="C6" s="1"/>
      <c r="D6" s="1"/>
      <c r="E6" s="1"/>
      <c r="F6" s="1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66" t="s">
        <v>159</v>
      </c>
      <c r="B8" s="67"/>
      <c r="C8" s="67"/>
      <c r="D8" s="67"/>
      <c r="E8" s="67"/>
      <c r="F8" s="67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69" t="s">
        <v>160</v>
      </c>
      <c r="B9" s="69"/>
      <c r="C9" s="69"/>
      <c r="D9" s="69"/>
      <c r="E9" s="70"/>
      <c r="F9" s="18" t="s">
        <v>21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1"/>
      <c r="B10" s="1"/>
      <c r="C10" s="1"/>
      <c r="D10" s="1"/>
      <c r="E10" s="47" t="s">
        <v>22</v>
      </c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"/>
      <c r="B11" s="1"/>
      <c r="C11" s="1"/>
      <c r="D11" s="1"/>
      <c r="E11" s="47" t="s">
        <v>23</v>
      </c>
      <c r="F11" s="58">
        <v>42005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1" t="s">
        <v>125</v>
      </c>
      <c r="B12" s="1"/>
      <c r="C12" s="1"/>
      <c r="D12" s="1"/>
      <c r="E12" s="1"/>
      <c r="F12" s="18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68" t="s">
        <v>136</v>
      </c>
      <c r="B13" s="68"/>
      <c r="C13" s="68"/>
      <c r="D13" s="68"/>
      <c r="E13" s="68"/>
      <c r="F13" s="18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" t="s">
        <v>24</v>
      </c>
      <c r="B14" s="1"/>
      <c r="C14" s="1"/>
      <c r="D14" s="1"/>
      <c r="E14" s="47" t="s">
        <v>25</v>
      </c>
      <c r="F14" s="18">
        <v>384</v>
      </c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1" customHeight="1">
      <c r="A15" s="40" t="s">
        <v>126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2">
      <c r="A16" s="4" t="s">
        <v>0</v>
      </c>
      <c r="B16" s="21" t="s">
        <v>1</v>
      </c>
      <c r="C16" s="21" t="s">
        <v>2</v>
      </c>
      <c r="D16" s="21" t="s">
        <v>3</v>
      </c>
      <c r="E16" s="21" t="s">
        <v>4</v>
      </c>
      <c r="F16" s="21" t="s">
        <v>5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52" t="s">
        <v>124</v>
      </c>
      <c r="B17" s="50">
        <v>975</v>
      </c>
      <c r="C17" s="50"/>
      <c r="D17" s="50"/>
      <c r="E17" s="50"/>
      <c r="F17" s="51">
        <f>F18+F50+F58+F69+F95+F119+F124+F141+F146</f>
        <v>64029.400000000009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7" t="s">
        <v>6</v>
      </c>
      <c r="B18" s="8">
        <v>975</v>
      </c>
      <c r="C18" s="8" t="s">
        <v>7</v>
      </c>
      <c r="D18" s="8"/>
      <c r="E18" s="8"/>
      <c r="F18" s="31">
        <f>F19+F33+F37</f>
        <v>13646.300000000001</v>
      </c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26.25" customHeight="1">
      <c r="A19" s="22" t="s">
        <v>8</v>
      </c>
      <c r="B19" s="23" t="s">
        <v>9</v>
      </c>
      <c r="C19" s="23" t="s">
        <v>10</v>
      </c>
      <c r="D19" s="23"/>
      <c r="E19" s="23"/>
      <c r="F19" s="32">
        <f>F20+F23+F30</f>
        <v>11424.300000000001</v>
      </c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5" t="s">
        <v>11</v>
      </c>
      <c r="B20" s="6" t="s">
        <v>9</v>
      </c>
      <c r="C20" s="6" t="s">
        <v>10</v>
      </c>
      <c r="D20" s="6" t="s">
        <v>12</v>
      </c>
      <c r="E20" s="6"/>
      <c r="F20" s="30">
        <f>F21</f>
        <v>1117.2</v>
      </c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26.25">
      <c r="A21" s="59" t="s">
        <v>140</v>
      </c>
      <c r="B21" s="19" t="s">
        <v>9</v>
      </c>
      <c r="C21" s="19" t="s">
        <v>10</v>
      </c>
      <c r="D21" s="19" t="s">
        <v>12</v>
      </c>
      <c r="E21" s="19" t="s">
        <v>139</v>
      </c>
      <c r="F21" s="38">
        <f>F22</f>
        <v>1117.2</v>
      </c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5" t="s">
        <v>132</v>
      </c>
      <c r="B22" s="9" t="s">
        <v>9</v>
      </c>
      <c r="C22" s="9" t="s">
        <v>10</v>
      </c>
      <c r="D22" s="9" t="s">
        <v>12</v>
      </c>
      <c r="E22" s="9" t="s">
        <v>133</v>
      </c>
      <c r="F22" s="37">
        <v>1117.2</v>
      </c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4.25" customHeight="1">
      <c r="A23" s="20" t="s">
        <v>13</v>
      </c>
      <c r="B23" s="14" t="s">
        <v>9</v>
      </c>
      <c r="C23" s="14" t="s">
        <v>10</v>
      </c>
      <c r="D23" s="14" t="s">
        <v>14</v>
      </c>
      <c r="E23" s="14"/>
      <c r="F23" s="34">
        <f>F24+F26+F28</f>
        <v>10301.5</v>
      </c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6.25" customHeight="1">
      <c r="A24" s="60" t="s">
        <v>140</v>
      </c>
      <c r="B24" s="19" t="s">
        <v>9</v>
      </c>
      <c r="C24" s="19" t="s">
        <v>10</v>
      </c>
      <c r="D24" s="19" t="s">
        <v>14</v>
      </c>
      <c r="E24" s="19" t="s">
        <v>139</v>
      </c>
      <c r="F24" s="38">
        <f>F25</f>
        <v>9414.4</v>
      </c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>
      <c r="A25" s="15" t="s">
        <v>132</v>
      </c>
      <c r="B25" s="9" t="s">
        <v>9</v>
      </c>
      <c r="C25" s="9" t="s">
        <v>10</v>
      </c>
      <c r="D25" s="9" t="s">
        <v>14</v>
      </c>
      <c r="E25" s="9" t="s">
        <v>133</v>
      </c>
      <c r="F25" s="37">
        <v>9414.4</v>
      </c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12" t="s">
        <v>141</v>
      </c>
      <c r="B26" s="19" t="s">
        <v>9</v>
      </c>
      <c r="C26" s="19" t="s">
        <v>10</v>
      </c>
      <c r="D26" s="19" t="s">
        <v>14</v>
      </c>
      <c r="E26" s="19" t="s">
        <v>142</v>
      </c>
      <c r="F26" s="38">
        <f>F27</f>
        <v>856.1</v>
      </c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5" t="s">
        <v>134</v>
      </c>
      <c r="B27" s="11" t="s">
        <v>9</v>
      </c>
      <c r="C27" s="11" t="s">
        <v>10</v>
      </c>
      <c r="D27" s="11" t="s">
        <v>14</v>
      </c>
      <c r="E27" s="11" t="s">
        <v>135</v>
      </c>
      <c r="F27" s="33">
        <v>856.1</v>
      </c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12" t="s">
        <v>143</v>
      </c>
      <c r="B28" s="53" t="s">
        <v>9</v>
      </c>
      <c r="C28" s="53" t="s">
        <v>10</v>
      </c>
      <c r="D28" s="53" t="s">
        <v>14</v>
      </c>
      <c r="E28" s="53" t="s">
        <v>144</v>
      </c>
      <c r="F28" s="54">
        <f>F29</f>
        <v>31</v>
      </c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15" t="s">
        <v>15</v>
      </c>
      <c r="B29" s="11" t="s">
        <v>9</v>
      </c>
      <c r="C29" s="11" t="s">
        <v>10</v>
      </c>
      <c r="D29" s="11" t="s">
        <v>14</v>
      </c>
      <c r="E29" s="11" t="s">
        <v>16</v>
      </c>
      <c r="F29" s="33">
        <v>31</v>
      </c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25.5" customHeight="1">
      <c r="A30" s="20" t="s">
        <v>150</v>
      </c>
      <c r="B30" s="14" t="s">
        <v>9</v>
      </c>
      <c r="C30" s="14" t="s">
        <v>10</v>
      </c>
      <c r="D30" s="14" t="s">
        <v>151</v>
      </c>
      <c r="E30" s="14"/>
      <c r="F30" s="42">
        <f>F31</f>
        <v>5.6</v>
      </c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3.5" customHeight="1">
      <c r="A31" s="12" t="s">
        <v>141</v>
      </c>
      <c r="B31" s="19" t="s">
        <v>9</v>
      </c>
      <c r="C31" s="19" t="s">
        <v>10</v>
      </c>
      <c r="D31" s="19" t="s">
        <v>151</v>
      </c>
      <c r="E31" s="19" t="s">
        <v>142</v>
      </c>
      <c r="F31" s="55">
        <f>F32</f>
        <v>5.6</v>
      </c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A32" s="15" t="s">
        <v>134</v>
      </c>
      <c r="B32" s="11" t="s">
        <v>9</v>
      </c>
      <c r="C32" s="11" t="s">
        <v>10</v>
      </c>
      <c r="D32" s="11" t="s">
        <v>151</v>
      </c>
      <c r="E32" s="45" t="s">
        <v>135</v>
      </c>
      <c r="F32" s="43">
        <v>5.6</v>
      </c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24" t="s">
        <v>26</v>
      </c>
      <c r="B33" s="25" t="s">
        <v>9</v>
      </c>
      <c r="C33" s="25" t="s">
        <v>27</v>
      </c>
      <c r="D33" s="25"/>
      <c r="E33" s="25"/>
      <c r="F33" s="35">
        <f>F34</f>
        <v>90</v>
      </c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5" t="s">
        <v>28</v>
      </c>
      <c r="B34" s="6" t="s">
        <v>9</v>
      </c>
      <c r="C34" s="6" t="s">
        <v>27</v>
      </c>
      <c r="D34" s="6" t="s">
        <v>29</v>
      </c>
      <c r="E34" s="6"/>
      <c r="F34" s="30">
        <f>F35</f>
        <v>90</v>
      </c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s="56" customFormat="1">
      <c r="A35" s="12" t="s">
        <v>143</v>
      </c>
      <c r="B35" s="53" t="s">
        <v>9</v>
      </c>
      <c r="C35" s="53" t="s">
        <v>27</v>
      </c>
      <c r="D35" s="53" t="s">
        <v>29</v>
      </c>
      <c r="E35" s="53" t="s">
        <v>144</v>
      </c>
      <c r="F35" s="54">
        <f>F36</f>
        <v>90</v>
      </c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0" t="s">
        <v>30</v>
      </c>
      <c r="B36" s="11" t="s">
        <v>9</v>
      </c>
      <c r="C36" s="11" t="s">
        <v>27</v>
      </c>
      <c r="D36" s="11" t="s">
        <v>29</v>
      </c>
      <c r="E36" s="11" t="s">
        <v>31</v>
      </c>
      <c r="F36" s="33">
        <v>90</v>
      </c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24" t="s">
        <v>32</v>
      </c>
      <c r="B37" s="25" t="s">
        <v>9</v>
      </c>
      <c r="C37" s="25" t="s">
        <v>33</v>
      </c>
      <c r="D37" s="25"/>
      <c r="E37" s="25"/>
      <c r="F37" s="35">
        <f>F38+F41+F44+F47</f>
        <v>2132</v>
      </c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>
      <c r="A38" s="13" t="s">
        <v>34</v>
      </c>
      <c r="B38" s="6" t="s">
        <v>9</v>
      </c>
      <c r="C38" s="6" t="s">
        <v>33</v>
      </c>
      <c r="D38" s="6" t="s">
        <v>35</v>
      </c>
      <c r="E38" s="6"/>
      <c r="F38" s="44">
        <f>F39</f>
        <v>2000</v>
      </c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s="56" customFormat="1">
      <c r="A39" s="12" t="s">
        <v>141</v>
      </c>
      <c r="B39" s="53" t="s">
        <v>9</v>
      </c>
      <c r="C39" s="53" t="s">
        <v>33</v>
      </c>
      <c r="D39" s="53" t="s">
        <v>35</v>
      </c>
      <c r="E39" s="53" t="s">
        <v>142</v>
      </c>
      <c r="F39" s="57">
        <f>F40</f>
        <v>2000</v>
      </c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15" t="s">
        <v>134</v>
      </c>
      <c r="B40" s="11" t="s">
        <v>9</v>
      </c>
      <c r="C40" s="11" t="s">
        <v>33</v>
      </c>
      <c r="D40" s="11" t="s">
        <v>35</v>
      </c>
      <c r="E40" s="11" t="s">
        <v>135</v>
      </c>
      <c r="F40" s="43">
        <v>2000</v>
      </c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13" t="s">
        <v>37</v>
      </c>
      <c r="B41" s="6" t="s">
        <v>9</v>
      </c>
      <c r="C41" s="6" t="s">
        <v>33</v>
      </c>
      <c r="D41" s="6" t="s">
        <v>36</v>
      </c>
      <c r="E41" s="6"/>
      <c r="F41" s="44">
        <f>F42</f>
        <v>72</v>
      </c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12" t="s">
        <v>143</v>
      </c>
      <c r="B42" s="53" t="s">
        <v>9</v>
      </c>
      <c r="C42" s="53" t="s">
        <v>33</v>
      </c>
      <c r="D42" s="53" t="s">
        <v>36</v>
      </c>
      <c r="E42" s="53" t="s">
        <v>144</v>
      </c>
      <c r="F42" s="57">
        <f>F43</f>
        <v>72</v>
      </c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15" t="s">
        <v>15</v>
      </c>
      <c r="B43" s="11" t="s">
        <v>9</v>
      </c>
      <c r="C43" s="11" t="s">
        <v>33</v>
      </c>
      <c r="D43" s="11" t="s">
        <v>36</v>
      </c>
      <c r="E43" s="11" t="s">
        <v>16</v>
      </c>
      <c r="F43" s="43">
        <v>72</v>
      </c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3" t="s">
        <v>161</v>
      </c>
      <c r="B44" s="6" t="s">
        <v>9</v>
      </c>
      <c r="C44" s="6" t="s">
        <v>33</v>
      </c>
      <c r="D44" s="6" t="s">
        <v>40</v>
      </c>
      <c r="E44" s="6"/>
      <c r="F44" s="30">
        <f>F45</f>
        <v>20</v>
      </c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2" t="s">
        <v>141</v>
      </c>
      <c r="B45" s="53" t="s">
        <v>9</v>
      </c>
      <c r="C45" s="53" t="s">
        <v>33</v>
      </c>
      <c r="D45" s="53" t="s">
        <v>40</v>
      </c>
      <c r="E45" s="53" t="s">
        <v>142</v>
      </c>
      <c r="F45" s="54">
        <f>F46</f>
        <v>20</v>
      </c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5" t="s">
        <v>134</v>
      </c>
      <c r="B46" s="11" t="s">
        <v>9</v>
      </c>
      <c r="C46" s="11" t="s">
        <v>33</v>
      </c>
      <c r="D46" s="11" t="s">
        <v>40</v>
      </c>
      <c r="E46" s="11" t="s">
        <v>135</v>
      </c>
      <c r="F46" s="33">
        <v>20</v>
      </c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26.25">
      <c r="A47" s="13" t="s">
        <v>162</v>
      </c>
      <c r="B47" s="14" t="s">
        <v>9</v>
      </c>
      <c r="C47" s="14" t="s">
        <v>33</v>
      </c>
      <c r="D47" s="14" t="s">
        <v>41</v>
      </c>
      <c r="E47" s="14"/>
      <c r="F47" s="34">
        <f>F48</f>
        <v>40</v>
      </c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2" t="s">
        <v>141</v>
      </c>
      <c r="B48" s="19" t="s">
        <v>9</v>
      </c>
      <c r="C48" s="19" t="s">
        <v>33</v>
      </c>
      <c r="D48" s="19" t="s">
        <v>41</v>
      </c>
      <c r="E48" s="19" t="s">
        <v>142</v>
      </c>
      <c r="F48" s="38">
        <f>F49</f>
        <v>40</v>
      </c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5" t="s">
        <v>134</v>
      </c>
      <c r="B49" s="11" t="s">
        <v>9</v>
      </c>
      <c r="C49" s="11" t="s">
        <v>33</v>
      </c>
      <c r="D49" s="11" t="s">
        <v>41</v>
      </c>
      <c r="E49" s="11" t="s">
        <v>135</v>
      </c>
      <c r="F49" s="33">
        <v>40</v>
      </c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26" t="s">
        <v>42</v>
      </c>
      <c r="B50" s="8" t="s">
        <v>9</v>
      </c>
      <c r="C50" s="8" t="s">
        <v>43</v>
      </c>
      <c r="D50" s="8"/>
      <c r="E50" s="8"/>
      <c r="F50" s="31">
        <f>F51</f>
        <v>300</v>
      </c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26.25">
      <c r="A51" s="27" t="s">
        <v>44</v>
      </c>
      <c r="B51" s="23" t="s">
        <v>9</v>
      </c>
      <c r="C51" s="23" t="s">
        <v>45</v>
      </c>
      <c r="D51" s="23"/>
      <c r="E51" s="23"/>
      <c r="F51" s="32">
        <f>F52+F55</f>
        <v>300</v>
      </c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9">
      <c r="A52" s="13" t="s">
        <v>147</v>
      </c>
      <c r="B52" s="14" t="s">
        <v>9</v>
      </c>
      <c r="C52" s="14" t="s">
        <v>45</v>
      </c>
      <c r="D52" s="14" t="s">
        <v>46</v>
      </c>
      <c r="E52" s="14"/>
      <c r="F52" s="34">
        <f>F53</f>
        <v>20</v>
      </c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>
      <c r="A53" s="12" t="s">
        <v>141</v>
      </c>
      <c r="B53" s="19" t="s">
        <v>9</v>
      </c>
      <c r="C53" s="19" t="s">
        <v>45</v>
      </c>
      <c r="D53" s="19" t="s">
        <v>46</v>
      </c>
      <c r="E53" s="19" t="s">
        <v>142</v>
      </c>
      <c r="F53" s="38">
        <f>F54</f>
        <v>20</v>
      </c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15" t="s">
        <v>134</v>
      </c>
      <c r="B54" s="11" t="s">
        <v>9</v>
      </c>
      <c r="C54" s="11" t="s">
        <v>45</v>
      </c>
      <c r="D54" s="11" t="s">
        <v>46</v>
      </c>
      <c r="E54" s="11" t="s">
        <v>135</v>
      </c>
      <c r="F54" s="33">
        <v>20</v>
      </c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27" customHeight="1">
      <c r="A55" s="20" t="s">
        <v>47</v>
      </c>
      <c r="B55" s="14" t="s">
        <v>9</v>
      </c>
      <c r="C55" s="14" t="s">
        <v>45</v>
      </c>
      <c r="D55" s="14" t="s">
        <v>48</v>
      </c>
      <c r="E55" s="14"/>
      <c r="F55" s="34">
        <f>F56</f>
        <v>280</v>
      </c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4.25" customHeight="1">
      <c r="A56" s="12" t="s">
        <v>141</v>
      </c>
      <c r="B56" s="19" t="s">
        <v>9</v>
      </c>
      <c r="C56" s="19" t="s">
        <v>45</v>
      </c>
      <c r="D56" s="19" t="s">
        <v>48</v>
      </c>
      <c r="E56" s="19" t="s">
        <v>142</v>
      </c>
      <c r="F56" s="38">
        <f>F57</f>
        <v>280</v>
      </c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5" t="s">
        <v>134</v>
      </c>
      <c r="B57" s="11" t="s">
        <v>9</v>
      </c>
      <c r="C57" s="11" t="s">
        <v>45</v>
      </c>
      <c r="D57" s="11" t="s">
        <v>48</v>
      </c>
      <c r="E57" s="11" t="s">
        <v>135</v>
      </c>
      <c r="F57" s="33">
        <v>280</v>
      </c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26" t="s">
        <v>49</v>
      </c>
      <c r="B58" s="8" t="s">
        <v>9</v>
      </c>
      <c r="C58" s="8" t="s">
        <v>50</v>
      </c>
      <c r="D58" s="8"/>
      <c r="E58" s="8"/>
      <c r="F58" s="36">
        <f>F59</f>
        <v>59</v>
      </c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27" t="s">
        <v>51</v>
      </c>
      <c r="B59" s="25" t="s">
        <v>9</v>
      </c>
      <c r="C59" s="25" t="s">
        <v>52</v>
      </c>
      <c r="D59" s="25"/>
      <c r="E59" s="25"/>
      <c r="F59" s="41">
        <f>F60+F63+F66</f>
        <v>59</v>
      </c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3" t="s">
        <v>53</v>
      </c>
      <c r="B60" s="6" t="s">
        <v>9</v>
      </c>
      <c r="C60" s="6" t="s">
        <v>52</v>
      </c>
      <c r="D60" s="6" t="s">
        <v>54</v>
      </c>
      <c r="E60" s="6"/>
      <c r="F60" s="44">
        <f>F61</f>
        <v>25.6</v>
      </c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>
      <c r="A61" s="12" t="s">
        <v>141</v>
      </c>
      <c r="B61" s="53" t="s">
        <v>9</v>
      </c>
      <c r="C61" s="53" t="s">
        <v>52</v>
      </c>
      <c r="D61" s="53" t="s">
        <v>54</v>
      </c>
      <c r="E61" s="53" t="s">
        <v>142</v>
      </c>
      <c r="F61" s="57">
        <f>F62</f>
        <v>25.6</v>
      </c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>
      <c r="A62" s="15" t="s">
        <v>134</v>
      </c>
      <c r="B62" s="11" t="s">
        <v>9</v>
      </c>
      <c r="C62" s="11" t="s">
        <v>52</v>
      </c>
      <c r="D62" s="11" t="s">
        <v>54</v>
      </c>
      <c r="E62" s="11" t="s">
        <v>135</v>
      </c>
      <c r="F62" s="43">
        <v>25.6</v>
      </c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" customHeight="1">
      <c r="A63" s="13" t="s">
        <v>56</v>
      </c>
      <c r="B63" s="6" t="s">
        <v>9</v>
      </c>
      <c r="C63" s="6" t="s">
        <v>52</v>
      </c>
      <c r="D63" s="6" t="s">
        <v>57</v>
      </c>
      <c r="E63" s="6"/>
      <c r="F63" s="44">
        <f>F64</f>
        <v>16.7</v>
      </c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" customHeight="1">
      <c r="A64" s="12" t="s">
        <v>141</v>
      </c>
      <c r="B64" s="53" t="s">
        <v>9</v>
      </c>
      <c r="C64" s="53" t="s">
        <v>52</v>
      </c>
      <c r="D64" s="53" t="s">
        <v>57</v>
      </c>
      <c r="E64" s="53" t="s">
        <v>142</v>
      </c>
      <c r="F64" s="57">
        <f>F65</f>
        <v>16.7</v>
      </c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>
      <c r="A65" s="15" t="s">
        <v>134</v>
      </c>
      <c r="B65" s="11" t="s">
        <v>9</v>
      </c>
      <c r="C65" s="11" t="s">
        <v>52</v>
      </c>
      <c r="D65" s="11" t="s">
        <v>57</v>
      </c>
      <c r="E65" s="11" t="s">
        <v>135</v>
      </c>
      <c r="F65" s="43">
        <v>16.7</v>
      </c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>
      <c r="A66" s="13" t="s">
        <v>55</v>
      </c>
      <c r="B66" s="6" t="s">
        <v>9</v>
      </c>
      <c r="C66" s="6" t="s">
        <v>52</v>
      </c>
      <c r="D66" s="6" t="s">
        <v>58</v>
      </c>
      <c r="E66" s="6"/>
      <c r="F66" s="44">
        <f>F67</f>
        <v>16.7</v>
      </c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>
      <c r="A67" s="12" t="s">
        <v>141</v>
      </c>
      <c r="B67" s="53" t="s">
        <v>9</v>
      </c>
      <c r="C67" s="53" t="s">
        <v>52</v>
      </c>
      <c r="D67" s="53" t="s">
        <v>58</v>
      </c>
      <c r="E67" s="53" t="s">
        <v>142</v>
      </c>
      <c r="F67" s="57">
        <f>F68</f>
        <v>16.7</v>
      </c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>
      <c r="A68" s="15" t="s">
        <v>134</v>
      </c>
      <c r="B68" s="11" t="s">
        <v>9</v>
      </c>
      <c r="C68" s="11" t="s">
        <v>52</v>
      </c>
      <c r="D68" s="11" t="s">
        <v>58</v>
      </c>
      <c r="E68" s="11" t="s">
        <v>135</v>
      </c>
      <c r="F68" s="43">
        <v>16.7</v>
      </c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>
      <c r="A69" s="26" t="s">
        <v>59</v>
      </c>
      <c r="B69" s="8" t="s">
        <v>9</v>
      </c>
      <c r="C69" s="8" t="s">
        <v>60</v>
      </c>
      <c r="D69" s="8"/>
      <c r="E69" s="8"/>
      <c r="F69" s="31">
        <f>F70</f>
        <v>32227.5</v>
      </c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>
      <c r="A70" s="27" t="s">
        <v>61</v>
      </c>
      <c r="B70" s="25" t="s">
        <v>9</v>
      </c>
      <c r="C70" s="25" t="s">
        <v>62</v>
      </c>
      <c r="D70" s="25"/>
      <c r="E70" s="25"/>
      <c r="F70" s="35">
        <f>F71+F74+F77+F80+F83+F86+F89+F92</f>
        <v>32227.5</v>
      </c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4.25" customHeight="1">
      <c r="A71" s="20" t="s">
        <v>63</v>
      </c>
      <c r="B71" s="14" t="s">
        <v>9</v>
      </c>
      <c r="C71" s="14" t="s">
        <v>62</v>
      </c>
      <c r="D71" s="14" t="s">
        <v>64</v>
      </c>
      <c r="E71" s="14"/>
      <c r="F71" s="34">
        <f>F72</f>
        <v>15760.7</v>
      </c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4.25" customHeight="1">
      <c r="A72" s="12" t="s">
        <v>141</v>
      </c>
      <c r="B72" s="19" t="s">
        <v>9</v>
      </c>
      <c r="C72" s="19" t="s">
        <v>62</v>
      </c>
      <c r="D72" s="19" t="s">
        <v>64</v>
      </c>
      <c r="E72" s="19" t="s">
        <v>142</v>
      </c>
      <c r="F72" s="38">
        <f>F73</f>
        <v>15760.7</v>
      </c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15" t="s">
        <v>134</v>
      </c>
      <c r="B73" s="9" t="s">
        <v>9</v>
      </c>
      <c r="C73" s="9" t="s">
        <v>62</v>
      </c>
      <c r="D73" s="9" t="s">
        <v>64</v>
      </c>
      <c r="E73" s="11" t="s">
        <v>135</v>
      </c>
      <c r="F73" s="33">
        <v>15760.7</v>
      </c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26.25">
      <c r="A74" s="13" t="s">
        <v>65</v>
      </c>
      <c r="B74" s="14" t="s">
        <v>9</v>
      </c>
      <c r="C74" s="14" t="s">
        <v>62</v>
      </c>
      <c r="D74" s="14" t="s">
        <v>66</v>
      </c>
      <c r="E74" s="19"/>
      <c r="F74" s="34">
        <f>F75</f>
        <v>200</v>
      </c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>
      <c r="A75" s="12" t="s">
        <v>141</v>
      </c>
      <c r="B75" s="19" t="s">
        <v>9</v>
      </c>
      <c r="C75" s="19" t="s">
        <v>62</v>
      </c>
      <c r="D75" s="19" t="s">
        <v>66</v>
      </c>
      <c r="E75" s="19" t="s">
        <v>142</v>
      </c>
      <c r="F75" s="38">
        <f>F76</f>
        <v>200</v>
      </c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>
      <c r="A76" s="15" t="s">
        <v>134</v>
      </c>
      <c r="B76" s="11" t="s">
        <v>9</v>
      </c>
      <c r="C76" s="11" t="s">
        <v>62</v>
      </c>
      <c r="D76" s="11" t="s">
        <v>66</v>
      </c>
      <c r="E76" s="11" t="s">
        <v>135</v>
      </c>
      <c r="F76" s="33">
        <v>200</v>
      </c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>
      <c r="A77" s="13" t="s">
        <v>67</v>
      </c>
      <c r="B77" s="6" t="s">
        <v>9</v>
      </c>
      <c r="C77" s="6" t="s">
        <v>62</v>
      </c>
      <c r="D77" s="6" t="s">
        <v>68</v>
      </c>
      <c r="E77" s="6"/>
      <c r="F77" s="30">
        <f>F78</f>
        <v>200</v>
      </c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>
      <c r="A78" s="12" t="s">
        <v>141</v>
      </c>
      <c r="B78" s="53" t="s">
        <v>9</v>
      </c>
      <c r="C78" s="53" t="s">
        <v>62</v>
      </c>
      <c r="D78" s="53" t="s">
        <v>68</v>
      </c>
      <c r="E78" s="53" t="s">
        <v>142</v>
      </c>
      <c r="F78" s="54">
        <f>F79</f>
        <v>200</v>
      </c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>
      <c r="A79" s="15" t="s">
        <v>134</v>
      </c>
      <c r="B79" s="11" t="s">
        <v>9</v>
      </c>
      <c r="C79" s="11" t="s">
        <v>62</v>
      </c>
      <c r="D79" s="11" t="s">
        <v>68</v>
      </c>
      <c r="E79" s="11" t="s">
        <v>135</v>
      </c>
      <c r="F79" s="33">
        <v>200</v>
      </c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>
      <c r="A80" s="13" t="s">
        <v>69</v>
      </c>
      <c r="B80" s="6" t="s">
        <v>9</v>
      </c>
      <c r="C80" s="6" t="s">
        <v>62</v>
      </c>
      <c r="D80" s="6" t="s">
        <v>70</v>
      </c>
      <c r="E80" s="6"/>
      <c r="F80" s="30">
        <f>F81</f>
        <v>200</v>
      </c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>
      <c r="A81" s="12" t="s">
        <v>141</v>
      </c>
      <c r="B81" s="53" t="s">
        <v>9</v>
      </c>
      <c r="C81" s="53" t="s">
        <v>62</v>
      </c>
      <c r="D81" s="53" t="s">
        <v>70</v>
      </c>
      <c r="E81" s="53" t="s">
        <v>142</v>
      </c>
      <c r="F81" s="54">
        <f>F82</f>
        <v>200</v>
      </c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>
      <c r="A82" s="15" t="s">
        <v>134</v>
      </c>
      <c r="B82" s="11" t="s">
        <v>9</v>
      </c>
      <c r="C82" s="11" t="s">
        <v>62</v>
      </c>
      <c r="D82" s="11" t="s">
        <v>70</v>
      </c>
      <c r="E82" s="11" t="s">
        <v>135</v>
      </c>
      <c r="F82" s="33">
        <v>200</v>
      </c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26.25">
      <c r="A83" s="13" t="s">
        <v>71</v>
      </c>
      <c r="B83" s="14" t="s">
        <v>9</v>
      </c>
      <c r="C83" s="14" t="s">
        <v>62</v>
      </c>
      <c r="D83" s="14" t="s">
        <v>72</v>
      </c>
      <c r="E83" s="14"/>
      <c r="F83" s="34">
        <f>F84</f>
        <v>200</v>
      </c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>
      <c r="A84" s="12" t="s">
        <v>141</v>
      </c>
      <c r="B84" s="19" t="s">
        <v>9</v>
      </c>
      <c r="C84" s="19" t="s">
        <v>62</v>
      </c>
      <c r="D84" s="19" t="s">
        <v>72</v>
      </c>
      <c r="E84" s="19" t="s">
        <v>142</v>
      </c>
      <c r="F84" s="38">
        <f>F85</f>
        <v>200</v>
      </c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>
      <c r="A85" s="15" t="s">
        <v>134</v>
      </c>
      <c r="B85" s="9" t="s">
        <v>9</v>
      </c>
      <c r="C85" s="9" t="s">
        <v>62</v>
      </c>
      <c r="D85" s="9" t="s">
        <v>72</v>
      </c>
      <c r="E85" s="11" t="s">
        <v>135</v>
      </c>
      <c r="F85" s="33">
        <v>200</v>
      </c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4.25" customHeight="1">
      <c r="A86" s="13" t="s">
        <v>73</v>
      </c>
      <c r="B86" s="6" t="s">
        <v>9</v>
      </c>
      <c r="C86" s="6" t="s">
        <v>62</v>
      </c>
      <c r="D86" s="6" t="s">
        <v>74</v>
      </c>
      <c r="E86" s="6"/>
      <c r="F86" s="30">
        <f>F87</f>
        <v>15166.8</v>
      </c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4.25" customHeight="1">
      <c r="A87" s="12" t="s">
        <v>141</v>
      </c>
      <c r="B87" s="53" t="s">
        <v>9</v>
      </c>
      <c r="C87" s="53" t="s">
        <v>62</v>
      </c>
      <c r="D87" s="53" t="s">
        <v>74</v>
      </c>
      <c r="E87" s="53" t="s">
        <v>142</v>
      </c>
      <c r="F87" s="54">
        <f>F88</f>
        <v>15166.8</v>
      </c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>
      <c r="A88" s="15" t="s">
        <v>134</v>
      </c>
      <c r="B88" s="11" t="s">
        <v>9</v>
      </c>
      <c r="C88" s="11" t="s">
        <v>62</v>
      </c>
      <c r="D88" s="11" t="s">
        <v>74</v>
      </c>
      <c r="E88" s="11" t="s">
        <v>135</v>
      </c>
      <c r="F88" s="33">
        <v>15166.8</v>
      </c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>
      <c r="A89" s="13" t="s">
        <v>75</v>
      </c>
      <c r="B89" s="6" t="s">
        <v>9</v>
      </c>
      <c r="C89" s="6" t="s">
        <v>62</v>
      </c>
      <c r="D89" s="6" t="s">
        <v>76</v>
      </c>
      <c r="E89" s="6"/>
      <c r="F89" s="30">
        <f>F90</f>
        <v>400</v>
      </c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>
      <c r="A90" s="12" t="s">
        <v>141</v>
      </c>
      <c r="B90" s="53" t="s">
        <v>9</v>
      </c>
      <c r="C90" s="53" t="s">
        <v>62</v>
      </c>
      <c r="D90" s="53" t="s">
        <v>76</v>
      </c>
      <c r="E90" s="53" t="s">
        <v>142</v>
      </c>
      <c r="F90" s="54">
        <f>F91</f>
        <v>400</v>
      </c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>
      <c r="A91" s="15" t="s">
        <v>134</v>
      </c>
      <c r="B91" s="11" t="s">
        <v>9</v>
      </c>
      <c r="C91" s="11" t="s">
        <v>62</v>
      </c>
      <c r="D91" s="11" t="s">
        <v>76</v>
      </c>
      <c r="E91" s="11" t="s">
        <v>135</v>
      </c>
      <c r="F91" s="33">
        <v>400</v>
      </c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26.25">
      <c r="A92" s="13" t="s">
        <v>163</v>
      </c>
      <c r="B92" s="14" t="s">
        <v>9</v>
      </c>
      <c r="C92" s="14" t="s">
        <v>62</v>
      </c>
      <c r="D92" s="14" t="s">
        <v>38</v>
      </c>
      <c r="E92" s="14"/>
      <c r="F92" s="34">
        <f>F93</f>
        <v>100</v>
      </c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>
      <c r="A93" s="12" t="s">
        <v>141</v>
      </c>
      <c r="B93" s="19" t="s">
        <v>9</v>
      </c>
      <c r="C93" s="19" t="s">
        <v>62</v>
      </c>
      <c r="D93" s="19" t="s">
        <v>38</v>
      </c>
      <c r="E93" s="19" t="s">
        <v>142</v>
      </c>
      <c r="F93" s="38">
        <f>F94</f>
        <v>100</v>
      </c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>
      <c r="A94" s="15" t="s">
        <v>134</v>
      </c>
      <c r="B94" s="9" t="s">
        <v>9</v>
      </c>
      <c r="C94" s="9" t="s">
        <v>62</v>
      </c>
      <c r="D94" s="9" t="s">
        <v>38</v>
      </c>
      <c r="E94" s="11" t="s">
        <v>135</v>
      </c>
      <c r="F94" s="33">
        <v>100</v>
      </c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>
      <c r="A95" s="28" t="s">
        <v>77</v>
      </c>
      <c r="B95" s="29" t="s">
        <v>9</v>
      </c>
      <c r="C95" s="29" t="s">
        <v>78</v>
      </c>
      <c r="D95" s="29"/>
      <c r="E95" s="29"/>
      <c r="F95" s="36">
        <f>F96+F100</f>
        <v>1712.3</v>
      </c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>
      <c r="A96" s="27" t="s">
        <v>79</v>
      </c>
      <c r="B96" s="25" t="s">
        <v>9</v>
      </c>
      <c r="C96" s="25" t="s">
        <v>80</v>
      </c>
      <c r="D96" s="25"/>
      <c r="E96" s="25"/>
      <c r="F96" s="41">
        <f>F97</f>
        <v>67.3</v>
      </c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9">
      <c r="A97" s="13" t="s">
        <v>81</v>
      </c>
      <c r="B97" s="14" t="s">
        <v>9</v>
      </c>
      <c r="C97" s="14" t="s">
        <v>80</v>
      </c>
      <c r="D97" s="14" t="s">
        <v>82</v>
      </c>
      <c r="E97" s="14"/>
      <c r="F97" s="42">
        <f>F98</f>
        <v>67.3</v>
      </c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>
      <c r="A98" s="12" t="s">
        <v>141</v>
      </c>
      <c r="B98" s="19" t="s">
        <v>9</v>
      </c>
      <c r="C98" s="19" t="s">
        <v>80</v>
      </c>
      <c r="D98" s="19" t="s">
        <v>82</v>
      </c>
      <c r="E98" s="19" t="s">
        <v>142</v>
      </c>
      <c r="F98" s="55">
        <f>F99</f>
        <v>67.3</v>
      </c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>
      <c r="A99" s="15" t="s">
        <v>134</v>
      </c>
      <c r="B99" s="9" t="s">
        <v>9</v>
      </c>
      <c r="C99" s="9" t="s">
        <v>80</v>
      </c>
      <c r="D99" s="9" t="s">
        <v>82</v>
      </c>
      <c r="E99" s="11" t="s">
        <v>135</v>
      </c>
      <c r="F99" s="43">
        <v>67.3</v>
      </c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>
      <c r="A100" s="27" t="s">
        <v>128</v>
      </c>
      <c r="B100" s="25" t="s">
        <v>9</v>
      </c>
      <c r="C100" s="25" t="s">
        <v>129</v>
      </c>
      <c r="D100" s="25"/>
      <c r="E100" s="25"/>
      <c r="F100" s="35">
        <f>F101+F104+F107+F110+F113+F116</f>
        <v>1645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>
      <c r="A101" s="13" t="s">
        <v>83</v>
      </c>
      <c r="B101" s="6" t="s">
        <v>9</v>
      </c>
      <c r="C101" s="6" t="s">
        <v>129</v>
      </c>
      <c r="D101" s="6" t="s">
        <v>84</v>
      </c>
      <c r="E101" s="6"/>
      <c r="F101" s="30">
        <f>F102</f>
        <v>500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>
      <c r="A102" s="12" t="s">
        <v>141</v>
      </c>
      <c r="B102" s="53" t="s">
        <v>9</v>
      </c>
      <c r="C102" s="53" t="s">
        <v>129</v>
      </c>
      <c r="D102" s="53" t="s">
        <v>84</v>
      </c>
      <c r="E102" s="53" t="s">
        <v>142</v>
      </c>
      <c r="F102" s="54">
        <f>F103</f>
        <v>500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>
      <c r="A103" s="15" t="s">
        <v>134</v>
      </c>
      <c r="B103" s="11" t="s">
        <v>9</v>
      </c>
      <c r="C103" s="11" t="s">
        <v>129</v>
      </c>
      <c r="D103" s="11" t="s">
        <v>84</v>
      </c>
      <c r="E103" s="11" t="s">
        <v>135</v>
      </c>
      <c r="F103" s="33">
        <v>500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4.25" customHeight="1">
      <c r="A104" s="20" t="s">
        <v>127</v>
      </c>
      <c r="B104" s="6" t="s">
        <v>9</v>
      </c>
      <c r="C104" s="6" t="s">
        <v>129</v>
      </c>
      <c r="D104" s="6" t="s">
        <v>85</v>
      </c>
      <c r="E104" s="6"/>
      <c r="F104" s="30">
        <f>F105</f>
        <v>950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4.25" customHeight="1">
      <c r="A105" s="12" t="s">
        <v>141</v>
      </c>
      <c r="B105" s="53" t="s">
        <v>9</v>
      </c>
      <c r="C105" s="53" t="s">
        <v>129</v>
      </c>
      <c r="D105" s="53" t="s">
        <v>85</v>
      </c>
      <c r="E105" s="53" t="s">
        <v>142</v>
      </c>
      <c r="F105" s="54">
        <f>F106</f>
        <v>950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>
      <c r="A106" s="15" t="s">
        <v>134</v>
      </c>
      <c r="B106" s="11" t="s">
        <v>9</v>
      </c>
      <c r="C106" s="11" t="s">
        <v>129</v>
      </c>
      <c r="D106" s="11" t="s">
        <v>85</v>
      </c>
      <c r="E106" s="11" t="s">
        <v>135</v>
      </c>
      <c r="F106" s="33">
        <v>950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26.25">
      <c r="A107" s="13" t="s">
        <v>163</v>
      </c>
      <c r="B107" s="14" t="s">
        <v>9</v>
      </c>
      <c r="C107" s="14" t="s">
        <v>129</v>
      </c>
      <c r="D107" s="14" t="s">
        <v>38</v>
      </c>
      <c r="E107" s="14"/>
      <c r="F107" s="34">
        <f>F108</f>
        <v>60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>
      <c r="A108" s="12" t="s">
        <v>141</v>
      </c>
      <c r="B108" s="19" t="s">
        <v>9</v>
      </c>
      <c r="C108" s="19" t="s">
        <v>129</v>
      </c>
      <c r="D108" s="19" t="s">
        <v>38</v>
      </c>
      <c r="E108" s="19" t="s">
        <v>142</v>
      </c>
      <c r="F108" s="38">
        <f>F109</f>
        <v>60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>
      <c r="A109" s="15" t="s">
        <v>134</v>
      </c>
      <c r="B109" s="9" t="s">
        <v>9</v>
      </c>
      <c r="C109" s="9" t="s">
        <v>129</v>
      </c>
      <c r="D109" s="9" t="s">
        <v>38</v>
      </c>
      <c r="E109" s="11" t="s">
        <v>135</v>
      </c>
      <c r="F109" s="33">
        <v>60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>
      <c r="A110" s="13" t="s">
        <v>164</v>
      </c>
      <c r="B110" s="6" t="s">
        <v>9</v>
      </c>
      <c r="C110" s="6" t="s">
        <v>129</v>
      </c>
      <c r="D110" s="6" t="s">
        <v>39</v>
      </c>
      <c r="E110" s="6"/>
      <c r="F110" s="30">
        <f>F111</f>
        <v>90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>
      <c r="A111" s="12" t="s">
        <v>141</v>
      </c>
      <c r="B111" s="53" t="s">
        <v>9</v>
      </c>
      <c r="C111" s="53" t="s">
        <v>129</v>
      </c>
      <c r="D111" s="53" t="s">
        <v>39</v>
      </c>
      <c r="E111" s="53" t="s">
        <v>142</v>
      </c>
      <c r="F111" s="54">
        <f>F112</f>
        <v>90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>
      <c r="A112" s="15" t="s">
        <v>134</v>
      </c>
      <c r="B112" s="11" t="s">
        <v>9</v>
      </c>
      <c r="C112" s="11" t="s">
        <v>129</v>
      </c>
      <c r="D112" s="11" t="s">
        <v>39</v>
      </c>
      <c r="E112" s="11" t="s">
        <v>135</v>
      </c>
      <c r="F112" s="33">
        <v>90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>
      <c r="A113" s="13" t="s">
        <v>161</v>
      </c>
      <c r="B113" s="6" t="s">
        <v>9</v>
      </c>
      <c r="C113" s="6" t="s">
        <v>129</v>
      </c>
      <c r="D113" s="6" t="s">
        <v>40</v>
      </c>
      <c r="E113" s="6"/>
      <c r="F113" s="30">
        <f>F114</f>
        <v>35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12" t="s">
        <v>141</v>
      </c>
      <c r="B114" s="53" t="s">
        <v>9</v>
      </c>
      <c r="C114" s="53" t="s">
        <v>129</v>
      </c>
      <c r="D114" s="53" t="s">
        <v>40</v>
      </c>
      <c r="E114" s="53" t="s">
        <v>142</v>
      </c>
      <c r="F114" s="54">
        <f>F115</f>
        <v>35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15" t="s">
        <v>134</v>
      </c>
      <c r="B115" s="11" t="s">
        <v>9</v>
      </c>
      <c r="C115" s="11" t="s">
        <v>129</v>
      </c>
      <c r="D115" s="11" t="s">
        <v>40</v>
      </c>
      <c r="E115" s="11" t="s">
        <v>135</v>
      </c>
      <c r="F115" s="33">
        <v>35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26.25">
      <c r="A116" s="13" t="s">
        <v>162</v>
      </c>
      <c r="B116" s="14" t="s">
        <v>9</v>
      </c>
      <c r="C116" s="14" t="s">
        <v>129</v>
      </c>
      <c r="D116" s="14" t="s">
        <v>41</v>
      </c>
      <c r="E116" s="14"/>
      <c r="F116" s="34">
        <f>F117</f>
        <v>10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>
      <c r="A117" s="12" t="s">
        <v>141</v>
      </c>
      <c r="B117" s="19" t="s">
        <v>9</v>
      </c>
      <c r="C117" s="19" t="s">
        <v>129</v>
      </c>
      <c r="D117" s="19" t="s">
        <v>41</v>
      </c>
      <c r="E117" s="19" t="s">
        <v>142</v>
      </c>
      <c r="F117" s="38">
        <f>F118</f>
        <v>10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>
      <c r="A118" s="15" t="s">
        <v>134</v>
      </c>
      <c r="B118" s="9" t="s">
        <v>9</v>
      </c>
      <c r="C118" s="9" t="s">
        <v>129</v>
      </c>
      <c r="D118" s="9" t="s">
        <v>41</v>
      </c>
      <c r="E118" s="11" t="s">
        <v>135</v>
      </c>
      <c r="F118" s="33">
        <v>10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>
      <c r="A119" s="26" t="s">
        <v>86</v>
      </c>
      <c r="B119" s="8" t="s">
        <v>9</v>
      </c>
      <c r="C119" s="8" t="s">
        <v>87</v>
      </c>
      <c r="D119" s="8"/>
      <c r="E119" s="8"/>
      <c r="F119" s="31">
        <f>F120</f>
        <v>1300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>
      <c r="A120" s="27" t="s">
        <v>130</v>
      </c>
      <c r="B120" s="25" t="s">
        <v>9</v>
      </c>
      <c r="C120" s="25" t="s">
        <v>131</v>
      </c>
      <c r="D120" s="25"/>
      <c r="E120" s="25"/>
      <c r="F120" s="35">
        <f>F121</f>
        <v>1300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3.5" customHeight="1">
      <c r="A121" s="20" t="s">
        <v>88</v>
      </c>
      <c r="B121" s="14" t="s">
        <v>9</v>
      </c>
      <c r="C121" s="14" t="s">
        <v>131</v>
      </c>
      <c r="D121" s="14" t="s">
        <v>89</v>
      </c>
      <c r="E121" s="14"/>
      <c r="F121" s="34">
        <f>F122</f>
        <v>1300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3.5" customHeight="1">
      <c r="A122" s="12" t="s">
        <v>141</v>
      </c>
      <c r="B122" s="19" t="s">
        <v>9</v>
      </c>
      <c r="C122" s="19" t="s">
        <v>131</v>
      </c>
      <c r="D122" s="19" t="s">
        <v>89</v>
      </c>
      <c r="E122" s="19" t="s">
        <v>142</v>
      </c>
      <c r="F122" s="38">
        <f>F123</f>
        <v>1300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>
      <c r="A123" s="15" t="s">
        <v>134</v>
      </c>
      <c r="B123" s="9" t="s">
        <v>9</v>
      </c>
      <c r="C123" s="9" t="s">
        <v>131</v>
      </c>
      <c r="D123" s="9" t="s">
        <v>89</v>
      </c>
      <c r="E123" s="11" t="s">
        <v>135</v>
      </c>
      <c r="F123" s="33">
        <v>1300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>
      <c r="A124" s="26" t="s">
        <v>90</v>
      </c>
      <c r="B124" s="8" t="s">
        <v>9</v>
      </c>
      <c r="C124" s="8" t="s">
        <v>91</v>
      </c>
      <c r="D124" s="8"/>
      <c r="E124" s="8"/>
      <c r="F124" s="31">
        <f>F125+F129</f>
        <v>12547.900000000001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>
      <c r="A125" s="27" t="s">
        <v>92</v>
      </c>
      <c r="B125" s="25" t="s">
        <v>9</v>
      </c>
      <c r="C125" s="25" t="s">
        <v>93</v>
      </c>
      <c r="D125" s="25"/>
      <c r="E125" s="25"/>
      <c r="F125" s="41">
        <f>F126</f>
        <v>611.6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26.25">
      <c r="A126" s="13" t="s">
        <v>94</v>
      </c>
      <c r="B126" s="14" t="s">
        <v>9</v>
      </c>
      <c r="C126" s="14" t="s">
        <v>93</v>
      </c>
      <c r="D126" s="14" t="s">
        <v>95</v>
      </c>
      <c r="E126" s="14"/>
      <c r="F126" s="42">
        <f>F127</f>
        <v>611.6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>
      <c r="A127" s="12" t="s">
        <v>145</v>
      </c>
      <c r="B127" s="19" t="s">
        <v>9</v>
      </c>
      <c r="C127" s="19" t="s">
        <v>93</v>
      </c>
      <c r="D127" s="19" t="s">
        <v>95</v>
      </c>
      <c r="E127" s="19" t="s">
        <v>146</v>
      </c>
      <c r="F127" s="55">
        <f>F128</f>
        <v>611.6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>
      <c r="A128" s="15" t="s">
        <v>137</v>
      </c>
      <c r="B128" s="9" t="s">
        <v>9</v>
      </c>
      <c r="C128" s="9" t="s">
        <v>93</v>
      </c>
      <c r="D128" s="9" t="s">
        <v>95</v>
      </c>
      <c r="E128" s="11" t="s">
        <v>138</v>
      </c>
      <c r="F128" s="43">
        <v>611.6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>
      <c r="A129" s="27" t="s">
        <v>96</v>
      </c>
      <c r="B129" s="25" t="s">
        <v>9</v>
      </c>
      <c r="C129" s="25" t="s">
        <v>97</v>
      </c>
      <c r="D129" s="25"/>
      <c r="E129" s="25"/>
      <c r="F129" s="35">
        <f>F130+F135+F138</f>
        <v>11936.300000000001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26.25">
      <c r="A130" s="13" t="s">
        <v>152</v>
      </c>
      <c r="B130" s="14" t="s">
        <v>9</v>
      </c>
      <c r="C130" s="14" t="s">
        <v>97</v>
      </c>
      <c r="D130" s="61" t="s">
        <v>153</v>
      </c>
      <c r="E130" s="14"/>
      <c r="F130" s="34">
        <f>F131+F133</f>
        <v>2419.4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26.25">
      <c r="A131" s="59" t="s">
        <v>140</v>
      </c>
      <c r="B131" s="19" t="s">
        <v>9</v>
      </c>
      <c r="C131" s="19" t="s">
        <v>97</v>
      </c>
      <c r="D131" s="62" t="s">
        <v>153</v>
      </c>
      <c r="E131" s="19" t="s">
        <v>139</v>
      </c>
      <c r="F131" s="38">
        <f>F132</f>
        <v>2266.4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>
      <c r="A132" s="15" t="s">
        <v>132</v>
      </c>
      <c r="B132" s="9" t="s">
        <v>9</v>
      </c>
      <c r="C132" s="9" t="s">
        <v>97</v>
      </c>
      <c r="D132" s="63" t="s">
        <v>153</v>
      </c>
      <c r="E132" s="9" t="s">
        <v>133</v>
      </c>
      <c r="F132" s="37">
        <v>2266.4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>
      <c r="A133" s="12" t="s">
        <v>141</v>
      </c>
      <c r="B133" s="19" t="s">
        <v>9</v>
      </c>
      <c r="C133" s="19" t="s">
        <v>97</v>
      </c>
      <c r="D133" s="62" t="s">
        <v>153</v>
      </c>
      <c r="E133" s="19" t="s">
        <v>142</v>
      </c>
      <c r="F133" s="38">
        <f>F134</f>
        <v>153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>
      <c r="A134" s="15" t="s">
        <v>134</v>
      </c>
      <c r="B134" s="11" t="s">
        <v>9</v>
      </c>
      <c r="C134" s="11" t="s">
        <v>97</v>
      </c>
      <c r="D134" s="45" t="s">
        <v>153</v>
      </c>
      <c r="E134" s="11" t="s">
        <v>135</v>
      </c>
      <c r="F134" s="33">
        <v>153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26.25">
      <c r="A135" s="13" t="s">
        <v>154</v>
      </c>
      <c r="B135" s="14" t="s">
        <v>9</v>
      </c>
      <c r="C135" s="14" t="s">
        <v>97</v>
      </c>
      <c r="D135" s="61" t="s">
        <v>155</v>
      </c>
      <c r="E135" s="14"/>
      <c r="F135" s="34">
        <f>F136</f>
        <v>8295.2000000000007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>
      <c r="A136" s="12" t="s">
        <v>145</v>
      </c>
      <c r="B136" s="19" t="s">
        <v>9</v>
      </c>
      <c r="C136" s="19" t="s">
        <v>97</v>
      </c>
      <c r="D136" s="62" t="s">
        <v>155</v>
      </c>
      <c r="E136" s="19" t="s">
        <v>146</v>
      </c>
      <c r="F136" s="38">
        <f>F137</f>
        <v>8295.2000000000007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>
      <c r="A137" s="15" t="s">
        <v>137</v>
      </c>
      <c r="B137" s="11" t="s">
        <v>9</v>
      </c>
      <c r="C137" s="11" t="s">
        <v>97</v>
      </c>
      <c r="D137" s="45" t="s">
        <v>155</v>
      </c>
      <c r="E137" s="11" t="s">
        <v>138</v>
      </c>
      <c r="F137" s="33">
        <v>8295.2000000000007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26.25">
      <c r="A138" s="13" t="s">
        <v>156</v>
      </c>
      <c r="B138" s="14" t="s">
        <v>9</v>
      </c>
      <c r="C138" s="14" t="s">
        <v>97</v>
      </c>
      <c r="D138" s="61" t="s">
        <v>157</v>
      </c>
      <c r="E138" s="14"/>
      <c r="F138" s="34">
        <f>F139</f>
        <v>1221.7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>
      <c r="A139" s="12" t="s">
        <v>145</v>
      </c>
      <c r="B139" s="19" t="s">
        <v>9</v>
      </c>
      <c r="C139" s="19" t="s">
        <v>97</v>
      </c>
      <c r="D139" s="62" t="s">
        <v>157</v>
      </c>
      <c r="E139" s="19" t="s">
        <v>146</v>
      </c>
      <c r="F139" s="38">
        <f>F140</f>
        <v>1221.7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>
      <c r="A140" s="15" t="s">
        <v>149</v>
      </c>
      <c r="B140" s="11" t="s">
        <v>9</v>
      </c>
      <c r="C140" s="11" t="s">
        <v>97</v>
      </c>
      <c r="D140" s="45" t="s">
        <v>157</v>
      </c>
      <c r="E140" s="11" t="s">
        <v>148</v>
      </c>
      <c r="F140" s="33">
        <v>1221.7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>
      <c r="A141" s="26" t="s">
        <v>98</v>
      </c>
      <c r="B141" s="8" t="s">
        <v>9</v>
      </c>
      <c r="C141" s="8" t="s">
        <v>99</v>
      </c>
      <c r="D141" s="8"/>
      <c r="E141" s="8"/>
      <c r="F141" s="31">
        <f>F142</f>
        <v>340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>
      <c r="A142" s="27" t="s">
        <v>100</v>
      </c>
      <c r="B142" s="25" t="s">
        <v>101</v>
      </c>
      <c r="C142" s="25" t="s">
        <v>102</v>
      </c>
      <c r="D142" s="25"/>
      <c r="E142" s="25"/>
      <c r="F142" s="35">
        <f>F143</f>
        <v>340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>
      <c r="A143" s="13" t="s">
        <v>103</v>
      </c>
      <c r="B143" s="6" t="s">
        <v>9</v>
      </c>
      <c r="C143" s="6" t="s">
        <v>102</v>
      </c>
      <c r="D143" s="6" t="s">
        <v>104</v>
      </c>
      <c r="E143" s="6"/>
      <c r="F143" s="30">
        <f>F144</f>
        <v>340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>
      <c r="A144" s="12" t="s">
        <v>141</v>
      </c>
      <c r="B144" s="53" t="s">
        <v>9</v>
      </c>
      <c r="C144" s="53" t="s">
        <v>102</v>
      </c>
      <c r="D144" s="53" t="s">
        <v>104</v>
      </c>
      <c r="E144" s="53" t="s">
        <v>142</v>
      </c>
      <c r="F144" s="54">
        <f>F145</f>
        <v>340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>
      <c r="A145" s="15" t="s">
        <v>134</v>
      </c>
      <c r="B145" s="11" t="s">
        <v>9</v>
      </c>
      <c r="C145" s="11" t="s">
        <v>102</v>
      </c>
      <c r="D145" s="11" t="s">
        <v>104</v>
      </c>
      <c r="E145" s="11" t="s">
        <v>135</v>
      </c>
      <c r="F145" s="33">
        <v>340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>
      <c r="A146" s="26" t="s">
        <v>105</v>
      </c>
      <c r="B146" s="8" t="s">
        <v>9</v>
      </c>
      <c r="C146" s="8" t="s">
        <v>106</v>
      </c>
      <c r="D146" s="8"/>
      <c r="E146" s="8"/>
      <c r="F146" s="31">
        <f>F147</f>
        <v>1896.4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>
      <c r="A147" s="27" t="s">
        <v>107</v>
      </c>
      <c r="B147" s="25" t="s">
        <v>9</v>
      </c>
      <c r="C147" s="25" t="s">
        <v>108</v>
      </c>
      <c r="D147" s="25"/>
      <c r="E147" s="25"/>
      <c r="F147" s="35">
        <f>F148</f>
        <v>1896.4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>
      <c r="A148" s="13" t="s">
        <v>109</v>
      </c>
      <c r="B148" s="6" t="s">
        <v>9</v>
      </c>
      <c r="C148" s="6" t="s">
        <v>108</v>
      </c>
      <c r="D148" s="6" t="s">
        <v>110</v>
      </c>
      <c r="E148" s="6"/>
      <c r="F148" s="30">
        <f>F149</f>
        <v>1896.4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>
      <c r="A149" s="12" t="s">
        <v>141</v>
      </c>
      <c r="B149" s="53" t="s">
        <v>9</v>
      </c>
      <c r="C149" s="53" t="s">
        <v>108</v>
      </c>
      <c r="D149" s="53" t="s">
        <v>110</v>
      </c>
      <c r="E149" s="53" t="s">
        <v>142</v>
      </c>
      <c r="F149" s="54">
        <f>F150</f>
        <v>1896.4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>
      <c r="A150" s="15" t="s">
        <v>134</v>
      </c>
      <c r="B150" s="11" t="s">
        <v>9</v>
      </c>
      <c r="C150" s="11" t="s">
        <v>108</v>
      </c>
      <c r="D150" s="11" t="s">
        <v>110</v>
      </c>
      <c r="E150" s="11" t="s">
        <v>135</v>
      </c>
      <c r="F150" s="33">
        <v>1896.4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>
      <c r="A151" s="49" t="s">
        <v>123</v>
      </c>
      <c r="B151" s="50" t="s">
        <v>111</v>
      </c>
      <c r="C151" s="50"/>
      <c r="D151" s="50"/>
      <c r="E151" s="50"/>
      <c r="F151" s="51">
        <f>F152</f>
        <v>6128.4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>
      <c r="A152" s="26" t="s">
        <v>6</v>
      </c>
      <c r="B152" s="8" t="s">
        <v>111</v>
      </c>
      <c r="C152" s="8" t="s">
        <v>7</v>
      </c>
      <c r="D152" s="8"/>
      <c r="E152" s="8"/>
      <c r="F152" s="31">
        <f>F153+F157</f>
        <v>6128.4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>
      <c r="A153" s="27" t="s">
        <v>112</v>
      </c>
      <c r="B153" s="25" t="s">
        <v>111</v>
      </c>
      <c r="C153" s="25" t="s">
        <v>113</v>
      </c>
      <c r="D153" s="25"/>
      <c r="E153" s="25"/>
      <c r="F153" s="35">
        <f>F154</f>
        <v>1117.2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>
      <c r="A154" s="13" t="s">
        <v>114</v>
      </c>
      <c r="B154" s="6" t="s">
        <v>111</v>
      </c>
      <c r="C154" s="6" t="s">
        <v>113</v>
      </c>
      <c r="D154" s="6" t="s">
        <v>115</v>
      </c>
      <c r="E154" s="6"/>
      <c r="F154" s="30">
        <f>F155</f>
        <v>1117.2</v>
      </c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26.25">
      <c r="A155" s="59" t="s">
        <v>140</v>
      </c>
      <c r="B155" s="19" t="s">
        <v>111</v>
      </c>
      <c r="C155" s="19" t="s">
        <v>113</v>
      </c>
      <c r="D155" s="19" t="s">
        <v>115</v>
      </c>
      <c r="E155" s="19" t="s">
        <v>139</v>
      </c>
      <c r="F155" s="38">
        <f>F156</f>
        <v>1117.2</v>
      </c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>
      <c r="A156" s="15" t="s">
        <v>132</v>
      </c>
      <c r="B156" s="9" t="s">
        <v>111</v>
      </c>
      <c r="C156" s="9" t="s">
        <v>113</v>
      </c>
      <c r="D156" s="9" t="s">
        <v>115</v>
      </c>
      <c r="E156" s="9" t="s">
        <v>133</v>
      </c>
      <c r="F156" s="37">
        <v>1117.2</v>
      </c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26.25">
      <c r="A157" s="27" t="s">
        <v>116</v>
      </c>
      <c r="B157" s="23" t="s">
        <v>111</v>
      </c>
      <c r="C157" s="23" t="s">
        <v>117</v>
      </c>
      <c r="D157" s="23"/>
      <c r="E157" s="23"/>
      <c r="F157" s="32">
        <f>F158+F161</f>
        <v>5011.2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>
      <c r="A158" s="13" t="s">
        <v>118</v>
      </c>
      <c r="B158" s="6" t="s">
        <v>111</v>
      </c>
      <c r="C158" s="6" t="s">
        <v>117</v>
      </c>
      <c r="D158" s="6" t="s">
        <v>119</v>
      </c>
      <c r="E158" s="6"/>
      <c r="F158" s="30">
        <f>F159</f>
        <v>132.30000000000001</v>
      </c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26.25">
      <c r="A159" s="59" t="s">
        <v>140</v>
      </c>
      <c r="B159" s="19" t="s">
        <v>111</v>
      </c>
      <c r="C159" s="19" t="s">
        <v>117</v>
      </c>
      <c r="D159" s="19" t="s">
        <v>119</v>
      </c>
      <c r="E159" s="19" t="s">
        <v>139</v>
      </c>
      <c r="F159" s="38">
        <f>F160</f>
        <v>132.30000000000001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3.5" customHeight="1">
      <c r="A160" s="15" t="s">
        <v>132</v>
      </c>
      <c r="B160" s="9" t="s">
        <v>111</v>
      </c>
      <c r="C160" s="9" t="s">
        <v>117</v>
      </c>
      <c r="D160" s="9" t="s">
        <v>119</v>
      </c>
      <c r="E160" s="9" t="s">
        <v>133</v>
      </c>
      <c r="F160" s="37">
        <v>132.30000000000001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>
      <c r="A161" s="13" t="s">
        <v>120</v>
      </c>
      <c r="B161" s="6" t="s">
        <v>111</v>
      </c>
      <c r="C161" s="6" t="s">
        <v>117</v>
      </c>
      <c r="D161" s="6" t="s">
        <v>121</v>
      </c>
      <c r="E161" s="6"/>
      <c r="F161" s="30">
        <f>F162+F164+F166</f>
        <v>4878.8999999999996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26.25">
      <c r="A162" s="59" t="s">
        <v>140</v>
      </c>
      <c r="B162" s="19" t="s">
        <v>111</v>
      </c>
      <c r="C162" s="19" t="s">
        <v>117</v>
      </c>
      <c r="D162" s="19" t="s">
        <v>121</v>
      </c>
      <c r="E162" s="19" t="s">
        <v>139</v>
      </c>
      <c r="F162" s="38">
        <f>F163</f>
        <v>3520.6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>
      <c r="A163" s="15" t="s">
        <v>132</v>
      </c>
      <c r="B163" s="9" t="s">
        <v>111</v>
      </c>
      <c r="C163" s="9" t="s">
        <v>117</v>
      </c>
      <c r="D163" s="9" t="s">
        <v>121</v>
      </c>
      <c r="E163" s="9" t="s">
        <v>133</v>
      </c>
      <c r="F163" s="37">
        <v>3520.6</v>
      </c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>
      <c r="A164" s="12" t="s">
        <v>141</v>
      </c>
      <c r="B164" s="19" t="s">
        <v>111</v>
      </c>
      <c r="C164" s="19" t="s">
        <v>117</v>
      </c>
      <c r="D164" s="19" t="s">
        <v>121</v>
      </c>
      <c r="E164" s="19" t="s">
        <v>142</v>
      </c>
      <c r="F164" s="38">
        <f>F165</f>
        <v>1353.3</v>
      </c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>
      <c r="A165" s="15" t="s">
        <v>134</v>
      </c>
      <c r="B165" s="11" t="s">
        <v>111</v>
      </c>
      <c r="C165" s="11" t="s">
        <v>117</v>
      </c>
      <c r="D165" s="11" t="s">
        <v>121</v>
      </c>
      <c r="E165" s="11" t="s">
        <v>135</v>
      </c>
      <c r="F165" s="33">
        <v>1353.3</v>
      </c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>
      <c r="A166" s="12" t="s">
        <v>143</v>
      </c>
      <c r="B166" s="53" t="s">
        <v>111</v>
      </c>
      <c r="C166" s="53" t="s">
        <v>117</v>
      </c>
      <c r="D166" s="53" t="s">
        <v>121</v>
      </c>
      <c r="E166" s="53" t="s">
        <v>144</v>
      </c>
      <c r="F166" s="54">
        <f>F167</f>
        <v>5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>
      <c r="A167" s="15" t="s">
        <v>15</v>
      </c>
      <c r="B167" s="11" t="s">
        <v>111</v>
      </c>
      <c r="C167" s="11" t="s">
        <v>117</v>
      </c>
      <c r="D167" s="11" t="s">
        <v>121</v>
      </c>
      <c r="E167" s="11" t="s">
        <v>16</v>
      </c>
      <c r="F167" s="33">
        <v>5</v>
      </c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>
      <c r="A168" s="2"/>
      <c r="B168" s="3"/>
      <c r="C168" s="3"/>
      <c r="D168" s="64" t="s">
        <v>122</v>
      </c>
      <c r="E168" s="64"/>
      <c r="F168" s="39">
        <f>F17+F151</f>
        <v>70157.8</v>
      </c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>
      <c r="A169" s="2"/>
      <c r="B169" s="3"/>
      <c r="C169" s="3"/>
      <c r="D169" s="3"/>
      <c r="E169" s="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>
      <c r="A170" s="2"/>
      <c r="B170" s="3"/>
      <c r="C170" s="3"/>
      <c r="D170" s="3"/>
      <c r="E170" s="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>
      <c r="A171" s="2"/>
      <c r="B171" s="3"/>
      <c r="C171" s="3"/>
      <c r="D171" s="3"/>
      <c r="E171" s="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>
      <c r="A172" s="2"/>
      <c r="B172" s="3"/>
      <c r="C172" s="3"/>
      <c r="D172" s="3"/>
      <c r="E172" s="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>
      <c r="A173" s="2"/>
      <c r="B173" s="3"/>
      <c r="C173" s="3"/>
      <c r="D173" s="3"/>
      <c r="E173" s="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>
      <c r="A174" s="2"/>
      <c r="B174" s="3"/>
      <c r="C174" s="3"/>
      <c r="D174" s="3"/>
      <c r="E174" s="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>
      <c r="A175" s="2"/>
      <c r="B175" s="3"/>
      <c r="C175" s="3"/>
      <c r="D175" s="3"/>
      <c r="E175" s="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>
      <c r="A176" s="2"/>
      <c r="B176" s="3"/>
      <c r="C176" s="3"/>
      <c r="D176" s="3"/>
      <c r="E176" s="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>
      <c r="A177" s="2"/>
      <c r="B177" s="3"/>
      <c r="C177" s="3"/>
      <c r="D177" s="3"/>
      <c r="E177" s="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>
      <c r="A178" s="2"/>
      <c r="B178" s="3"/>
      <c r="C178" s="3"/>
      <c r="D178" s="3"/>
      <c r="E178" s="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>
      <c r="A179" s="2"/>
      <c r="B179" s="3"/>
      <c r="C179" s="3"/>
      <c r="D179" s="3"/>
      <c r="E179" s="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>
      <c r="A180" s="2"/>
      <c r="B180" s="3"/>
      <c r="C180" s="3"/>
      <c r="D180" s="3"/>
      <c r="E180" s="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>
      <c r="A181" s="2"/>
      <c r="B181" s="3"/>
      <c r="C181" s="3"/>
      <c r="D181" s="3"/>
      <c r="E181" s="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>
      <c r="A182" s="2"/>
      <c r="B182" s="3"/>
      <c r="C182" s="3"/>
      <c r="D182" s="3"/>
      <c r="E182" s="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>
      <c r="A183" s="2"/>
      <c r="B183" s="3"/>
      <c r="C183" s="3"/>
      <c r="D183" s="3"/>
      <c r="E183" s="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>
      <c r="A184" s="2"/>
      <c r="B184" s="3"/>
      <c r="C184" s="3"/>
      <c r="D184" s="3"/>
      <c r="E184" s="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>
      <c r="A185" s="2"/>
      <c r="B185" s="3"/>
      <c r="C185" s="3"/>
      <c r="D185" s="3"/>
      <c r="E185" s="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>
      <c r="A186" s="2"/>
      <c r="B186" s="3"/>
      <c r="C186" s="3"/>
      <c r="D186" s="3"/>
      <c r="E186" s="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>
      <c r="A187" s="2"/>
      <c r="B187" s="3"/>
      <c r="C187" s="3"/>
      <c r="D187" s="3"/>
      <c r="E187" s="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>
      <c r="A188" s="2"/>
      <c r="B188" s="3"/>
      <c r="C188" s="3"/>
      <c r="D188" s="3"/>
      <c r="E188" s="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>
      <c r="A189" s="2"/>
      <c r="B189" s="3"/>
      <c r="C189" s="3"/>
      <c r="D189" s="3"/>
      <c r="E189" s="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>
      <c r="A190" s="2"/>
      <c r="B190" s="3"/>
      <c r="C190" s="3"/>
      <c r="D190" s="3"/>
      <c r="E190" s="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>
      <c r="A191" s="2"/>
      <c r="B191" s="3"/>
      <c r="C191" s="3"/>
      <c r="D191" s="3"/>
      <c r="E191" s="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>
      <c r="A192" s="2"/>
      <c r="B192" s="3"/>
      <c r="C192" s="3"/>
      <c r="D192" s="3"/>
      <c r="E192" s="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>
      <c r="A193" s="2"/>
      <c r="B193" s="3"/>
      <c r="C193" s="3"/>
      <c r="D193" s="3"/>
      <c r="E193" s="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>
      <c r="A194" s="2"/>
      <c r="B194" s="3"/>
      <c r="C194" s="3"/>
      <c r="D194" s="3"/>
      <c r="E194" s="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>
      <c r="A195" s="2"/>
      <c r="B195" s="3"/>
      <c r="C195" s="3"/>
      <c r="D195" s="3"/>
      <c r="E195" s="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>
      <c r="A196" s="2"/>
      <c r="B196" s="3"/>
      <c r="C196" s="3"/>
      <c r="D196" s="3"/>
      <c r="E196" s="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>
      <c r="A197" s="2"/>
      <c r="B197" s="3"/>
      <c r="C197" s="3"/>
      <c r="D197" s="3"/>
      <c r="E197" s="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>
      <c r="A198" s="2"/>
      <c r="B198" s="3"/>
      <c r="C198" s="3"/>
      <c r="D198" s="3"/>
      <c r="E198" s="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>
      <c r="A199" s="2"/>
      <c r="B199" s="3"/>
      <c r="C199" s="3"/>
      <c r="D199" s="3"/>
      <c r="E199" s="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>
      <c r="A200" s="2"/>
      <c r="B200" s="3"/>
      <c r="C200" s="3"/>
      <c r="D200" s="3"/>
      <c r="E200" s="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>
      <c r="A201" s="2"/>
      <c r="B201" s="3"/>
      <c r="C201" s="3"/>
      <c r="D201" s="3"/>
      <c r="E201" s="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>
      <c r="A202" s="2"/>
      <c r="B202" s="3"/>
      <c r="C202" s="3"/>
      <c r="D202" s="3"/>
      <c r="E202" s="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>
      <c r="A203" s="2"/>
      <c r="B203" s="3"/>
      <c r="C203" s="3"/>
      <c r="D203" s="3"/>
      <c r="E203" s="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>
      <c r="A204" s="2"/>
      <c r="B204" s="3"/>
      <c r="C204" s="3"/>
      <c r="D204" s="3"/>
      <c r="E204" s="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>
      <c r="A205" s="2"/>
      <c r="B205" s="3"/>
      <c r="C205" s="3"/>
      <c r="D205" s="3"/>
      <c r="E205" s="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>
      <c r="A206" s="2"/>
      <c r="B206" s="3"/>
      <c r="C206" s="3"/>
      <c r="D206" s="3"/>
      <c r="E206" s="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>
      <c r="A207" s="2"/>
      <c r="B207" s="3"/>
      <c r="C207" s="3"/>
      <c r="D207" s="3"/>
      <c r="E207" s="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>
      <c r="A208" s="2"/>
      <c r="B208" s="3"/>
      <c r="C208" s="3"/>
      <c r="D208" s="3"/>
      <c r="E208" s="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>
      <c r="A209" s="2"/>
      <c r="B209" s="3"/>
      <c r="C209" s="3"/>
      <c r="D209" s="3"/>
      <c r="E209" s="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>
      <c r="A210" s="2"/>
      <c r="B210" s="3"/>
      <c r="C210" s="3"/>
      <c r="D210" s="3"/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>
      <c r="A211" s="2"/>
      <c r="B211" s="3"/>
      <c r="C211" s="3"/>
      <c r="D211" s="3"/>
      <c r="E211" s="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>
      <c r="A212" s="2"/>
      <c r="B212" s="3"/>
      <c r="C212" s="3"/>
      <c r="D212" s="3"/>
      <c r="E212" s="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>
      <c r="A213" s="2"/>
      <c r="B213" s="3"/>
      <c r="C213" s="3"/>
      <c r="D213" s="3"/>
      <c r="E213" s="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>
      <c r="A214" s="2"/>
      <c r="B214" s="3"/>
      <c r="C214" s="3"/>
      <c r="D214" s="3"/>
      <c r="E214" s="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>
      <c r="A215" s="2"/>
      <c r="B215" s="3"/>
      <c r="C215" s="3"/>
      <c r="D215" s="3"/>
      <c r="E215" s="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>
      <c r="A216" s="2"/>
      <c r="B216" s="3"/>
      <c r="C216" s="3"/>
      <c r="D216" s="3"/>
      <c r="E216" s="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>
      <c r="A217" s="2"/>
      <c r="B217" s="3"/>
      <c r="C217" s="3"/>
      <c r="D217" s="3"/>
      <c r="E217" s="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>
      <c r="A218" s="2"/>
      <c r="B218" s="3"/>
      <c r="C218" s="3"/>
      <c r="D218" s="3"/>
      <c r="E218" s="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>
      <c r="A219" s="2"/>
      <c r="B219" s="3"/>
      <c r="C219" s="3"/>
      <c r="D219" s="3"/>
      <c r="E219" s="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>
      <c r="A220" s="2"/>
      <c r="B220" s="3"/>
      <c r="C220" s="3"/>
      <c r="D220" s="3"/>
      <c r="E220" s="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>
      <c r="A221" s="2"/>
      <c r="B221" s="3"/>
      <c r="C221" s="3"/>
      <c r="D221" s="3"/>
      <c r="E221" s="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>
      <c r="A222" s="2"/>
      <c r="B222" s="3"/>
      <c r="C222" s="3"/>
      <c r="D222" s="3"/>
      <c r="E222" s="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>
      <c r="A223" s="2"/>
      <c r="B223" s="3"/>
      <c r="C223" s="3"/>
      <c r="D223" s="3"/>
      <c r="E223" s="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>
      <c r="A224" s="2"/>
      <c r="B224" s="3"/>
      <c r="C224" s="3"/>
      <c r="D224" s="3"/>
      <c r="E224" s="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>
      <c r="A225" s="2"/>
      <c r="B225" s="3"/>
      <c r="C225" s="3"/>
      <c r="D225" s="3"/>
      <c r="E225" s="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>
      <c r="A226" s="2"/>
      <c r="B226" s="3"/>
      <c r="C226" s="3"/>
      <c r="D226" s="3"/>
      <c r="E226" s="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>
      <c r="A227" s="2"/>
      <c r="B227" s="3"/>
      <c r="C227" s="3"/>
      <c r="D227" s="3"/>
      <c r="E227" s="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>
      <c r="A228" s="2"/>
      <c r="B228" s="3"/>
      <c r="C228" s="3"/>
      <c r="D228" s="3"/>
      <c r="E228" s="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>
      <c r="A229" s="2"/>
      <c r="B229" s="3"/>
      <c r="C229" s="3"/>
      <c r="D229" s="3"/>
      <c r="E229" s="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>
      <c r="A230" s="2"/>
      <c r="B230" s="3"/>
      <c r="C230" s="3"/>
      <c r="D230" s="3"/>
      <c r="E230" s="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>
      <c r="A231" s="2"/>
      <c r="B231" s="3"/>
      <c r="C231" s="3"/>
      <c r="D231" s="3"/>
      <c r="E231" s="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>
      <c r="A232" s="2"/>
      <c r="B232" s="3"/>
      <c r="C232" s="3"/>
      <c r="D232" s="3"/>
      <c r="E232" s="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>
      <c r="A233" s="2"/>
      <c r="B233" s="3"/>
      <c r="C233" s="3"/>
      <c r="D233" s="3"/>
      <c r="E233" s="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>
      <c r="A234" s="2"/>
      <c r="B234" s="3"/>
      <c r="C234" s="3"/>
      <c r="D234" s="3"/>
      <c r="E234" s="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>
      <c r="A235" s="2"/>
      <c r="B235" s="3"/>
      <c r="C235" s="3"/>
      <c r="D235" s="3"/>
      <c r="E235" s="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>
      <c r="A236" s="2"/>
      <c r="B236" s="3"/>
      <c r="C236" s="3"/>
      <c r="D236" s="3"/>
      <c r="E236" s="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>
      <c r="A237" s="2"/>
      <c r="B237" s="3"/>
      <c r="C237" s="3"/>
      <c r="D237" s="3"/>
      <c r="E237" s="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>
      <c r="A238" s="2"/>
      <c r="B238" s="3"/>
      <c r="C238" s="3"/>
      <c r="D238" s="3"/>
      <c r="E238" s="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>
      <c r="A239" s="2"/>
      <c r="B239" s="3"/>
      <c r="C239" s="3"/>
      <c r="D239" s="3"/>
      <c r="E239" s="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>
      <c r="A240" s="2"/>
      <c r="B240" s="3"/>
      <c r="C240" s="3"/>
      <c r="D240" s="3"/>
      <c r="E240" s="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>
      <c r="A241" s="2"/>
      <c r="B241" s="3"/>
      <c r="C241" s="3"/>
      <c r="D241" s="3"/>
      <c r="E241" s="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>
      <c r="A242" s="2"/>
      <c r="B242" s="3"/>
      <c r="C242" s="3"/>
      <c r="D242" s="3"/>
      <c r="E242" s="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>
      <c r="A243" s="2"/>
      <c r="B243" s="3"/>
      <c r="C243" s="3"/>
      <c r="D243" s="3"/>
      <c r="E243" s="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>
      <c r="A244" s="2"/>
      <c r="B244" s="3"/>
      <c r="C244" s="3"/>
      <c r="D244" s="3"/>
      <c r="E244" s="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>
      <c r="A245" s="2"/>
      <c r="B245" s="3"/>
      <c r="C245" s="3"/>
      <c r="D245" s="3"/>
      <c r="E245" s="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>
      <c r="A246" s="2"/>
      <c r="B246" s="3"/>
      <c r="C246" s="3"/>
      <c r="D246" s="3"/>
      <c r="E246" s="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>
      <c r="A247" s="2"/>
      <c r="B247" s="3"/>
      <c r="C247" s="3"/>
      <c r="D247" s="3"/>
      <c r="E247" s="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>
      <c r="A248" s="2"/>
      <c r="B248" s="3"/>
      <c r="C248" s="3"/>
      <c r="D248" s="3"/>
      <c r="E248" s="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>
      <c r="A249" s="2"/>
      <c r="B249" s="3"/>
      <c r="C249" s="3"/>
      <c r="D249" s="3"/>
      <c r="E249" s="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>
      <c r="A250" s="2"/>
      <c r="B250" s="3"/>
      <c r="C250" s="3"/>
      <c r="D250" s="3"/>
      <c r="E250" s="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>
      <c r="A251" s="2"/>
      <c r="B251" s="3"/>
      <c r="C251" s="3"/>
      <c r="D251" s="3"/>
      <c r="E251" s="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>
      <c r="A252" s="2"/>
      <c r="B252" s="3"/>
      <c r="C252" s="3"/>
      <c r="D252" s="3"/>
      <c r="E252" s="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>
      <c r="A253" s="2"/>
      <c r="B253" s="3"/>
      <c r="C253" s="3"/>
      <c r="D253" s="3"/>
      <c r="E253" s="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>
      <c r="A254" s="2"/>
      <c r="B254" s="3"/>
      <c r="C254" s="3"/>
      <c r="D254" s="3"/>
      <c r="E254" s="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>
      <c r="A255" s="2"/>
      <c r="B255" s="3"/>
      <c r="C255" s="3"/>
      <c r="D255" s="3"/>
      <c r="E255" s="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>
      <c r="A256" s="2"/>
      <c r="B256" s="3"/>
      <c r="C256" s="3"/>
      <c r="D256" s="3"/>
      <c r="E256" s="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>
      <c r="A257" s="2"/>
      <c r="B257" s="3"/>
      <c r="C257" s="3"/>
      <c r="D257" s="3"/>
      <c r="E257" s="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>
      <c r="A258" s="2"/>
      <c r="B258" s="3"/>
      <c r="C258" s="3"/>
      <c r="D258" s="3"/>
      <c r="E258" s="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>
      <c r="A259" s="2"/>
      <c r="B259" s="3"/>
      <c r="C259" s="3"/>
      <c r="D259" s="3"/>
      <c r="E259" s="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>
      <c r="A260" s="2"/>
      <c r="B260" s="3"/>
      <c r="C260" s="3"/>
      <c r="D260" s="3"/>
      <c r="E260" s="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>
      <c r="A261" s="2"/>
      <c r="B261" s="3"/>
      <c r="C261" s="3"/>
      <c r="D261" s="3"/>
      <c r="E261" s="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>
      <c r="A262" s="2"/>
      <c r="B262" s="3"/>
      <c r="C262" s="3"/>
      <c r="D262" s="3"/>
      <c r="E262" s="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>
      <c r="A263" s="2"/>
      <c r="B263" s="3"/>
      <c r="C263" s="3"/>
      <c r="D263" s="3"/>
      <c r="E263" s="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>
      <c r="A264" s="2"/>
      <c r="B264" s="3"/>
      <c r="C264" s="3"/>
      <c r="D264" s="3"/>
      <c r="E264" s="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>
      <c r="A265" s="2"/>
      <c r="B265" s="3"/>
      <c r="C265" s="3"/>
      <c r="D265" s="3"/>
      <c r="E265" s="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>
      <c r="A266" s="2"/>
      <c r="B266" s="3"/>
      <c r="C266" s="3"/>
      <c r="D266" s="3"/>
      <c r="E266" s="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>
      <c r="A267" s="2"/>
      <c r="B267" s="3"/>
      <c r="C267" s="3"/>
      <c r="D267" s="3"/>
      <c r="E267" s="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>
      <c r="A268" s="2"/>
      <c r="B268" s="3"/>
      <c r="C268" s="3"/>
      <c r="D268" s="3"/>
      <c r="E268" s="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>
      <c r="A269" s="2"/>
      <c r="B269" s="3"/>
      <c r="C269" s="3"/>
      <c r="D269" s="3"/>
      <c r="E269" s="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>
      <c r="A270" s="2"/>
      <c r="B270" s="3"/>
      <c r="C270" s="3"/>
      <c r="D270" s="3"/>
      <c r="E270" s="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>
      <c r="A271" s="2"/>
      <c r="B271" s="3"/>
      <c r="C271" s="3"/>
      <c r="D271" s="3"/>
      <c r="E271" s="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>
      <c r="A272" s="2"/>
      <c r="B272" s="3"/>
      <c r="C272" s="3"/>
      <c r="D272" s="3"/>
      <c r="E272" s="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>
      <c r="A273" s="2"/>
      <c r="B273" s="3"/>
      <c r="C273" s="3"/>
      <c r="D273" s="3"/>
      <c r="E273" s="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>
      <c r="A274" s="2"/>
      <c r="B274" s="3"/>
      <c r="C274" s="3"/>
      <c r="D274" s="3"/>
      <c r="E274" s="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>
      <c r="A275" s="2"/>
      <c r="B275" s="3"/>
      <c r="C275" s="3"/>
      <c r="D275" s="3"/>
      <c r="E275" s="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>
      <c r="A276" s="2"/>
      <c r="B276" s="3"/>
      <c r="C276" s="3"/>
      <c r="D276" s="3"/>
      <c r="E276" s="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>
      <c r="A277" s="2"/>
      <c r="B277" s="3"/>
      <c r="C277" s="3"/>
      <c r="D277" s="3"/>
      <c r="E277" s="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>
      <c r="A278" s="2"/>
      <c r="B278" s="3"/>
      <c r="C278" s="3"/>
      <c r="D278" s="3"/>
      <c r="E278" s="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>
      <c r="A279" s="2"/>
      <c r="B279" s="3"/>
      <c r="C279" s="3"/>
      <c r="D279" s="3"/>
      <c r="E279" s="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>
      <c r="A280" s="2"/>
      <c r="B280" s="3"/>
      <c r="C280" s="3"/>
      <c r="D280" s="3"/>
      <c r="E280" s="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>
      <c r="A281" s="2"/>
      <c r="B281" s="3"/>
      <c r="C281" s="3"/>
      <c r="D281" s="3"/>
      <c r="E281" s="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>
      <c r="A282" s="2"/>
      <c r="B282" s="3"/>
      <c r="C282" s="3"/>
      <c r="D282" s="3"/>
      <c r="E282" s="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>
      <c r="A283" s="2"/>
      <c r="B283" s="3"/>
      <c r="C283" s="3"/>
      <c r="D283" s="3"/>
      <c r="E283" s="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>
      <c r="A284" s="2"/>
      <c r="B284" s="3"/>
      <c r="C284" s="3"/>
      <c r="D284" s="3"/>
      <c r="E284" s="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>
      <c r="A285" s="2"/>
      <c r="B285" s="3"/>
      <c r="C285" s="3"/>
      <c r="D285" s="3"/>
      <c r="E285" s="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>
      <c r="A286" s="2"/>
      <c r="B286" s="3"/>
      <c r="C286" s="3"/>
      <c r="D286" s="3"/>
      <c r="E286" s="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>
      <c r="A287" s="2"/>
      <c r="B287" s="3"/>
      <c r="C287" s="3"/>
      <c r="D287" s="3"/>
      <c r="E287" s="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>
      <c r="A288" s="2"/>
      <c r="B288" s="3"/>
      <c r="C288" s="3"/>
      <c r="D288" s="3"/>
      <c r="E288" s="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>
      <c r="A289" s="2"/>
      <c r="B289" s="3"/>
      <c r="C289" s="3"/>
      <c r="D289" s="3"/>
      <c r="E289" s="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>
      <c r="A290" s="2"/>
      <c r="B290" s="3"/>
      <c r="C290" s="3"/>
      <c r="D290" s="3"/>
      <c r="E290" s="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>
      <c r="A291" s="2"/>
      <c r="B291" s="3"/>
      <c r="C291" s="3"/>
      <c r="D291" s="3"/>
      <c r="E291" s="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2"/>
      <c r="B292" s="3"/>
      <c r="C292" s="3"/>
      <c r="D292" s="3"/>
      <c r="E292" s="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>
      <c r="A293" s="2"/>
      <c r="B293" s="3"/>
      <c r="C293" s="3"/>
      <c r="D293" s="3"/>
      <c r="E293" s="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>
      <c r="A294" s="2"/>
      <c r="B294" s="3"/>
      <c r="C294" s="3"/>
      <c r="D294" s="3"/>
      <c r="E294" s="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>
      <c r="A295" s="2"/>
      <c r="B295" s="3"/>
      <c r="C295" s="3"/>
      <c r="D295" s="3"/>
      <c r="E295" s="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>
      <c r="A296" s="2"/>
      <c r="B296" s="3"/>
      <c r="C296" s="3"/>
      <c r="D296" s="3"/>
      <c r="E296" s="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>
      <c r="A297" s="2"/>
      <c r="B297" s="3"/>
      <c r="C297" s="3"/>
      <c r="D297" s="3"/>
      <c r="E297" s="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>
      <c r="A298" s="2"/>
      <c r="B298" s="3"/>
      <c r="C298" s="3"/>
      <c r="D298" s="3"/>
      <c r="E298" s="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>
      <c r="A299" s="2"/>
      <c r="B299" s="3"/>
      <c r="C299" s="3"/>
      <c r="D299" s="3"/>
      <c r="E299" s="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>
      <c r="A300" s="2"/>
      <c r="B300" s="3"/>
      <c r="C300" s="3"/>
      <c r="D300" s="3"/>
      <c r="E300" s="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>
      <c r="A301" s="2"/>
      <c r="B301" s="3"/>
      <c r="C301" s="3"/>
      <c r="D301" s="3"/>
      <c r="E301" s="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>
      <c r="A302" s="2"/>
      <c r="B302" s="3"/>
      <c r="C302" s="3"/>
      <c r="D302" s="3"/>
      <c r="E302" s="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>
      <c r="A303" s="2"/>
      <c r="B303" s="3"/>
      <c r="C303" s="3"/>
      <c r="D303" s="3"/>
      <c r="E303" s="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>
      <c r="A304" s="2"/>
      <c r="B304" s="3"/>
      <c r="C304" s="3"/>
      <c r="D304" s="3"/>
      <c r="E304" s="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>
      <c r="A305" s="2"/>
      <c r="B305" s="3"/>
      <c r="C305" s="3"/>
      <c r="D305" s="3"/>
      <c r="E305" s="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>
      <c r="A306" s="2"/>
      <c r="B306" s="3"/>
      <c r="C306" s="3"/>
      <c r="D306" s="3"/>
      <c r="E306" s="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>
      <c r="A307" s="2"/>
      <c r="B307" s="3"/>
      <c r="C307" s="3"/>
      <c r="D307" s="3"/>
      <c r="E307" s="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>
      <c r="A308" s="2"/>
      <c r="B308" s="3"/>
      <c r="C308" s="3"/>
      <c r="D308" s="3"/>
      <c r="E308" s="3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>
      <c r="A309" s="2"/>
      <c r="B309" s="3"/>
      <c r="C309" s="3"/>
      <c r="D309" s="3"/>
      <c r="E309" s="3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>
      <c r="A310" s="2"/>
      <c r="B310" s="3"/>
      <c r="C310" s="3"/>
      <c r="D310" s="3"/>
      <c r="E310" s="3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>
      <c r="A311" s="2"/>
      <c r="B311" s="3"/>
      <c r="C311" s="3"/>
      <c r="D311" s="3"/>
      <c r="E311" s="3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>
      <c r="A312" s="2"/>
      <c r="B312" s="3"/>
      <c r="C312" s="3"/>
      <c r="D312" s="3"/>
      <c r="E312" s="3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>
      <c r="A313" s="2"/>
      <c r="B313" s="3"/>
      <c r="C313" s="3"/>
      <c r="D313" s="3"/>
      <c r="E313" s="3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>
      <c r="A314" s="2"/>
      <c r="B314" s="3"/>
      <c r="C314" s="3"/>
      <c r="D314" s="3"/>
      <c r="E314" s="3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>
      <c r="A315" s="2"/>
      <c r="B315" s="3"/>
      <c r="C315" s="3"/>
      <c r="D315" s="3"/>
      <c r="E315" s="3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>
      <c r="A316" s="2"/>
      <c r="B316" s="3"/>
      <c r="C316" s="3"/>
      <c r="D316" s="3"/>
      <c r="E316" s="3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>
      <c r="A317" s="2"/>
      <c r="B317" s="3"/>
      <c r="C317" s="3"/>
      <c r="D317" s="3"/>
      <c r="E317" s="3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>
      <c r="A318" s="2"/>
      <c r="B318" s="3"/>
      <c r="C318" s="3"/>
      <c r="D318" s="3"/>
      <c r="E318" s="3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>
      <c r="A319" s="2"/>
      <c r="B319" s="3"/>
      <c r="C319" s="3"/>
      <c r="D319" s="3"/>
      <c r="E319" s="3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>
      <c r="A320" s="2"/>
      <c r="B320" s="3"/>
      <c r="C320" s="3"/>
      <c r="D320" s="3"/>
      <c r="E320" s="3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>
      <c r="A321" s="2"/>
      <c r="B321" s="3"/>
      <c r="C321" s="3"/>
      <c r="D321" s="3"/>
      <c r="E321" s="3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>
      <c r="A322" s="2"/>
      <c r="B322" s="3"/>
      <c r="C322" s="3"/>
      <c r="D322" s="3"/>
      <c r="E322" s="3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>
      <c r="A323" s="2"/>
      <c r="B323" s="3"/>
      <c r="C323" s="3"/>
      <c r="D323" s="3"/>
      <c r="E323" s="3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>
      <c r="A324" s="2"/>
      <c r="B324" s="3"/>
      <c r="C324" s="3"/>
      <c r="D324" s="3"/>
      <c r="E324" s="3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>
      <c r="A325" s="2"/>
      <c r="B325" s="3"/>
      <c r="C325" s="3"/>
      <c r="D325" s="3"/>
      <c r="E325" s="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>
      <c r="A326" s="2"/>
      <c r="B326" s="3"/>
      <c r="C326" s="3"/>
      <c r="D326" s="3"/>
      <c r="E326" s="3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>
      <c r="A327" s="2"/>
      <c r="B327" s="3"/>
      <c r="C327" s="3"/>
      <c r="D327" s="3"/>
      <c r="E327" s="3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>
      <c r="A328" s="2"/>
      <c r="B328" s="3"/>
      <c r="C328" s="3"/>
      <c r="D328" s="3"/>
      <c r="E328" s="3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>
      <c r="A329" s="2"/>
      <c r="B329" s="3"/>
      <c r="C329" s="3"/>
      <c r="D329" s="3"/>
      <c r="E329" s="3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>
      <c r="A330" s="2"/>
      <c r="B330" s="3"/>
      <c r="C330" s="3"/>
      <c r="D330" s="3"/>
      <c r="E330" s="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>
      <c r="A331" s="2"/>
      <c r="B331" s="3"/>
      <c r="C331" s="3"/>
      <c r="D331" s="3"/>
      <c r="E331" s="3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>
      <c r="A332" s="2"/>
      <c r="B332" s="3"/>
      <c r="C332" s="3"/>
      <c r="D332" s="3"/>
      <c r="E332" s="3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>
      <c r="A333" s="2"/>
      <c r="B333" s="3"/>
      <c r="C333" s="3"/>
      <c r="D333" s="3"/>
      <c r="E333" s="3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>
      <c r="A334" s="2"/>
      <c r="B334" s="3"/>
      <c r="C334" s="3"/>
      <c r="D334" s="3"/>
      <c r="E334" s="3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>
      <c r="A335" s="2"/>
      <c r="B335" s="3"/>
      <c r="C335" s="3"/>
      <c r="D335" s="3"/>
      <c r="E335" s="3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>
      <c r="A336" s="2"/>
      <c r="B336" s="3"/>
      <c r="C336" s="3"/>
      <c r="D336" s="3"/>
      <c r="E336" s="3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>
      <c r="A337" s="2"/>
      <c r="B337" s="3"/>
      <c r="C337" s="3"/>
      <c r="D337" s="3"/>
      <c r="E337" s="3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>
      <c r="A338" s="2"/>
      <c r="B338" s="3"/>
      <c r="C338" s="3"/>
      <c r="D338" s="3"/>
      <c r="E338" s="3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>
      <c r="A339" s="2"/>
      <c r="B339" s="3"/>
      <c r="C339" s="3"/>
      <c r="D339" s="3"/>
      <c r="E339" s="3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>
      <c r="A340" s="2"/>
      <c r="B340" s="3"/>
      <c r="C340" s="3"/>
      <c r="D340" s="3"/>
      <c r="E340" s="3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>
      <c r="A341" s="2"/>
      <c r="B341" s="3"/>
      <c r="C341" s="3"/>
      <c r="D341" s="3"/>
      <c r="E341" s="3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>
      <c r="A342" s="2"/>
      <c r="B342" s="3"/>
      <c r="C342" s="3"/>
      <c r="D342" s="3"/>
      <c r="E342" s="3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>
      <c r="A343" s="2"/>
      <c r="B343" s="3"/>
      <c r="C343" s="3"/>
      <c r="D343" s="3"/>
      <c r="E343" s="3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>
      <c r="A344" s="2"/>
      <c r="B344" s="3"/>
      <c r="C344" s="3"/>
      <c r="D344" s="3"/>
      <c r="E344" s="3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>
      <c r="A345" s="2"/>
      <c r="B345" s="3"/>
      <c r="C345" s="3"/>
      <c r="D345" s="3"/>
      <c r="E345" s="3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>
      <c r="A346" s="2"/>
      <c r="B346" s="3"/>
      <c r="C346" s="3"/>
      <c r="D346" s="3"/>
      <c r="E346" s="3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>
      <c r="A347" s="2"/>
      <c r="B347" s="3"/>
      <c r="C347" s="3"/>
      <c r="D347" s="3"/>
      <c r="E347" s="3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>
      <c r="A348" s="2"/>
      <c r="B348" s="3"/>
      <c r="C348" s="3"/>
      <c r="D348" s="3"/>
      <c r="E348" s="3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>
      <c r="A349" s="2"/>
      <c r="B349" s="3"/>
      <c r="C349" s="3"/>
      <c r="D349" s="3"/>
      <c r="E349" s="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>
      <c r="A350" s="2"/>
      <c r="B350" s="3"/>
      <c r="C350" s="3"/>
      <c r="D350" s="3"/>
      <c r="E350" s="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>
      <c r="A351" s="2"/>
      <c r="B351" s="3"/>
      <c r="C351" s="3"/>
      <c r="D351" s="3"/>
      <c r="E351" s="3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>
      <c r="A352" s="2"/>
      <c r="B352" s="3"/>
      <c r="C352" s="3"/>
      <c r="D352" s="3"/>
      <c r="E352" s="3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>
      <c r="A353" s="2"/>
      <c r="B353" s="3"/>
      <c r="C353" s="3"/>
      <c r="D353" s="3"/>
      <c r="E353" s="3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>
      <c r="A354" s="2"/>
      <c r="B354" s="3"/>
      <c r="C354" s="3"/>
      <c r="D354" s="3"/>
      <c r="E354" s="3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>
      <c r="A355" s="2"/>
      <c r="B355" s="3"/>
      <c r="C355" s="3"/>
      <c r="D355" s="3"/>
      <c r="E355" s="3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>
      <c r="A356" s="2"/>
      <c r="B356" s="3"/>
      <c r="C356" s="3"/>
      <c r="D356" s="3"/>
      <c r="E356" s="3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>
      <c r="A357" s="2"/>
      <c r="B357" s="3"/>
      <c r="C357" s="3"/>
      <c r="D357" s="3"/>
      <c r="E357" s="3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>
      <c r="A358" s="2"/>
      <c r="B358" s="3"/>
      <c r="C358" s="3"/>
      <c r="D358" s="3"/>
      <c r="E358" s="3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>
      <c r="A359" s="2"/>
      <c r="B359" s="3"/>
      <c r="C359" s="3"/>
      <c r="D359" s="3"/>
      <c r="E359" s="3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>
      <c r="A360" s="2"/>
      <c r="B360" s="3"/>
      <c r="C360" s="3"/>
      <c r="D360" s="3"/>
      <c r="E360" s="3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>
      <c r="A361" s="2"/>
      <c r="B361" s="3"/>
      <c r="C361" s="3"/>
      <c r="D361" s="3"/>
      <c r="E361" s="3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>
      <c r="A362" s="2"/>
      <c r="B362" s="3"/>
      <c r="C362" s="3"/>
      <c r="D362" s="3"/>
      <c r="E362" s="3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>
      <c r="A363" s="2"/>
      <c r="B363" s="3"/>
      <c r="C363" s="3"/>
      <c r="D363" s="3"/>
      <c r="E363" s="3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>
      <c r="A364" s="2"/>
      <c r="B364" s="3"/>
      <c r="C364" s="3"/>
      <c r="D364" s="3"/>
      <c r="E364" s="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>
      <c r="A365" s="2"/>
      <c r="B365" s="3"/>
      <c r="C365" s="3"/>
      <c r="D365" s="3"/>
      <c r="E365" s="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spans="1:16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spans="1:16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spans="1:16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spans="1:16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spans="1:16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</row>
    <row r="1006" spans="1:16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spans="1:16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</row>
    <row r="1008" spans="1:16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</row>
    <row r="1009" spans="1:16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</row>
    <row r="1010" spans="1:16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</row>
    <row r="1011" spans="1:16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</row>
    <row r="1012" spans="1:16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</row>
    <row r="1013" spans="1:16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</row>
    <row r="1014" spans="1:16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</row>
    <row r="1015" spans="1:16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</row>
    <row r="1016" spans="1:16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</row>
    <row r="1017" spans="1:16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</row>
    <row r="1018" spans="1:16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</row>
    <row r="1019" spans="1:16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</row>
    <row r="1020" spans="1:16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</row>
    <row r="1021" spans="1:16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</row>
    <row r="1022" spans="1:16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</row>
    <row r="1023" spans="1:16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</row>
    <row r="1024" spans="1:16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</row>
    <row r="1025" spans="1:16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</row>
    <row r="1026" spans="1:16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</row>
    <row r="1027" spans="1:16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</row>
    <row r="1028" spans="1:16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</row>
    <row r="1029" spans="1:16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</row>
    <row r="1030" spans="1:16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</row>
    <row r="1031" spans="1:16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</row>
    <row r="1032" spans="1:16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</row>
    <row r="1033" spans="1:16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</row>
    <row r="1034" spans="1:16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</row>
    <row r="1035" spans="1:16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</row>
    <row r="1036" spans="1:16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</row>
    <row r="1037" spans="1:16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</row>
    <row r="1038" spans="1:16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</row>
    <row r="1039" spans="1:16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</row>
    <row r="1040" spans="1:16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</row>
    <row r="1041" spans="1:16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</row>
    <row r="1042" spans="1:16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</row>
    <row r="1043" spans="1:16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</row>
    <row r="1044" spans="1:16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</row>
    <row r="1045" spans="1:16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</row>
    <row r="1046" spans="1:16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</row>
    <row r="1047" spans="1:16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</row>
    <row r="1048" spans="1:16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</row>
    <row r="1049" spans="1:16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</row>
    <row r="1050" spans="1:16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</row>
    <row r="1051" spans="1:16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</row>
    <row r="1052" spans="1:16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</row>
    <row r="1053" spans="1:16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</row>
    <row r="1054" spans="1:16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</row>
    <row r="1055" spans="1:16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</row>
    <row r="1056" spans="1:16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</row>
    <row r="1057" spans="1:16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</row>
    <row r="1058" spans="1:16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</row>
    <row r="1059" spans="1:16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</row>
    <row r="1060" spans="1:16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</row>
    <row r="1061" spans="1:16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</row>
    <row r="1062" spans="1:16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</row>
    <row r="1063" spans="1:16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</row>
    <row r="1064" spans="1:16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</row>
    <row r="1065" spans="1:16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</row>
    <row r="1066" spans="1:16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</row>
    <row r="1067" spans="1:16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</row>
    <row r="1068" spans="1:16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</row>
    <row r="1069" spans="1:16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</row>
    <row r="1070" spans="1:16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</row>
    <row r="1071" spans="1:16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</row>
    <row r="1072" spans="1:16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</row>
    <row r="1073" spans="1:16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</row>
    <row r="1074" spans="1:16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</row>
    <row r="1075" spans="1:16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</row>
    <row r="1076" spans="1:16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</row>
  </sheetData>
  <mergeCells count="7">
    <mergeCell ref="D168:E168"/>
    <mergeCell ref="E1:F1"/>
    <mergeCell ref="E3:F3"/>
    <mergeCell ref="A8:F8"/>
    <mergeCell ref="A13:E13"/>
    <mergeCell ref="D2:F2"/>
    <mergeCell ref="A9:E9"/>
  </mergeCells>
  <pageMargins left="7.874015748031496E-2" right="7.874015748031496E-2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2014-11-18T13:29:43Z</cp:lastPrinted>
  <dcterms:created xsi:type="dcterms:W3CDTF">2012-11-20T08:37:34Z</dcterms:created>
  <dcterms:modified xsi:type="dcterms:W3CDTF">2014-11-24T09:30:34Z</dcterms:modified>
</cp:coreProperties>
</file>